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.ea\Desktop\ДУМА 2025\декабрь\Дума от 23.12.2025\решения от 23.12.2025\решение 209\"/>
    </mc:Choice>
  </mc:AlternateContent>
  <bookViews>
    <workbookView xWindow="-120" yWindow="-120" windowWidth="29040" windowHeight="15840" tabRatio="603"/>
  </bookViews>
  <sheets>
    <sheet name="прил. 3" sheetId="31" r:id="rId1"/>
  </sheets>
  <definedNames>
    <definedName name="_xlnm.Print_Titles" localSheetId="0">'прил. 3'!$14:$15</definedName>
    <definedName name="_xlnm.Print_Area" localSheetId="0">'прил. 3'!$A$1:$AF$41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" i="31" l="1"/>
  <c r="P19" i="31" s="1"/>
  <c r="AF40" i="31"/>
  <c r="AF39" i="31"/>
  <c r="AF38" i="31"/>
  <c r="AF37" i="31"/>
  <c r="AF36" i="31"/>
  <c r="AF35" i="31"/>
  <c r="AF34" i="31"/>
  <c r="AF33" i="31"/>
  <c r="AF32" i="31"/>
  <c r="AF31" i="31"/>
  <c r="AF30" i="31"/>
  <c r="AF29" i="31"/>
  <c r="AF28" i="31"/>
  <c r="AF27" i="31"/>
  <c r="AF26" i="31"/>
  <c r="AF25" i="31"/>
  <c r="AF24" i="31"/>
  <c r="AF23" i="31"/>
  <c r="AF22" i="31"/>
  <c r="AF21" i="31" s="1"/>
  <c r="AF20" i="31"/>
  <c r="AF19" i="31" s="1"/>
  <c r="AF18" i="31" s="1"/>
  <c r="AF17" i="31" s="1"/>
  <c r="AF16" i="31"/>
  <c r="AE34" i="31"/>
  <c r="AE21" i="31"/>
  <c r="AE19" i="31"/>
  <c r="AE18" i="31" s="1"/>
  <c r="AE17" i="31" s="1"/>
  <c r="AE41" i="31" s="1"/>
  <c r="Q40" i="31"/>
  <c r="Q39" i="31"/>
  <c r="Q38" i="31"/>
  <c r="Q37" i="31"/>
  <c r="Q36" i="31"/>
  <c r="Q35" i="31"/>
  <c r="Q34" i="31"/>
  <c r="Q33" i="31"/>
  <c r="Q32" i="31"/>
  <c r="Q31" i="31"/>
  <c r="Q30" i="31"/>
  <c r="Q29" i="31"/>
  <c r="Q28" i="31"/>
  <c r="Q27" i="31"/>
  <c r="Q26" i="31"/>
  <c r="Q25" i="31"/>
  <c r="Q24" i="31"/>
  <c r="Q23" i="31"/>
  <c r="Q22" i="31"/>
  <c r="Q19" i="31"/>
  <c r="Q16" i="31"/>
  <c r="P34" i="31"/>
  <c r="P21" i="31"/>
  <c r="Q21" i="31" s="1"/>
  <c r="O20" i="31"/>
  <c r="AC34" i="31"/>
  <c r="AC21" i="31"/>
  <c r="AC18" i="31" s="1"/>
  <c r="AC17" i="31" s="1"/>
  <c r="AC41" i="31" s="1"/>
  <c r="AC19" i="31"/>
  <c r="N34" i="31"/>
  <c r="N21" i="31"/>
  <c r="N19" i="31"/>
  <c r="Q18" i="31" l="1"/>
  <c r="Q17" i="31" s="1"/>
  <c r="AF41" i="31"/>
  <c r="Q41" i="31"/>
  <c r="P18" i="31"/>
  <c r="P17" i="31" s="1"/>
  <c r="P41" i="31" s="1"/>
  <c r="N18" i="31"/>
  <c r="N17" i="31" s="1"/>
  <c r="N41" i="31" s="1"/>
  <c r="AA34" i="31" l="1"/>
  <c r="AA21" i="31"/>
  <c r="AA19" i="31"/>
  <c r="L34" i="31"/>
  <c r="L21" i="31"/>
  <c r="L19" i="31"/>
  <c r="AA18" i="31" l="1"/>
  <c r="AA17" i="31" s="1"/>
  <c r="AA41" i="31" s="1"/>
  <c r="L18" i="31"/>
  <c r="L17" i="31" s="1"/>
  <c r="L41" i="31" s="1"/>
  <c r="U19" i="31"/>
  <c r="U21" i="31"/>
  <c r="U34" i="31"/>
  <c r="U18" i="31" l="1"/>
  <c r="U17" i="31" s="1"/>
  <c r="U41" i="31" s="1"/>
  <c r="Y34" i="31"/>
  <c r="Y21" i="31"/>
  <c r="Y19" i="31"/>
  <c r="J34" i="31"/>
  <c r="J21" i="31"/>
  <c r="J19" i="31"/>
  <c r="J18" i="31" l="1"/>
  <c r="J17" i="31" s="1"/>
  <c r="J41" i="31" s="1"/>
  <c r="Y18" i="31"/>
  <c r="Y17" i="31" s="1"/>
  <c r="Y41" i="31" s="1"/>
  <c r="W34" i="31"/>
  <c r="W21" i="31"/>
  <c r="W19" i="31"/>
  <c r="W18" i="31" l="1"/>
  <c r="W17" i="31" s="1"/>
  <c r="W41" i="31" s="1"/>
  <c r="H34" i="31"/>
  <c r="H21" i="31"/>
  <c r="H19" i="31"/>
  <c r="H18" i="31" l="1"/>
  <c r="H17" i="31" s="1"/>
  <c r="H41" i="31" s="1"/>
  <c r="F34" i="31"/>
  <c r="R34" i="31"/>
  <c r="S34" i="31"/>
  <c r="V40" i="31"/>
  <c r="X40" i="31" s="1"/>
  <c r="Z40" i="31" s="1"/>
  <c r="AB40" i="31" s="1"/>
  <c r="AD40" i="31" s="1"/>
  <c r="G40" i="31"/>
  <c r="I40" i="31" s="1"/>
  <c r="K40" i="31" s="1"/>
  <c r="M40" i="31" s="1"/>
  <c r="O40" i="31" s="1"/>
  <c r="V26" i="31"/>
  <c r="X26" i="31" s="1"/>
  <c r="Z26" i="31" s="1"/>
  <c r="AB26" i="31" s="1"/>
  <c r="AD26" i="31" s="1"/>
  <c r="G26" i="31"/>
  <c r="I26" i="31" s="1"/>
  <c r="K26" i="31" s="1"/>
  <c r="M26" i="31" s="1"/>
  <c r="O26" i="31" s="1"/>
  <c r="E22" i="31"/>
  <c r="G22" i="31" s="1"/>
  <c r="I22" i="31" s="1"/>
  <c r="K22" i="31" s="1"/>
  <c r="M22" i="31" s="1"/>
  <c r="O22" i="31" s="1"/>
  <c r="T22" i="31"/>
  <c r="V22" i="31" s="1"/>
  <c r="X22" i="31" s="1"/>
  <c r="Z22" i="31" s="1"/>
  <c r="AB22" i="31" s="1"/>
  <c r="AD22" i="31" s="1"/>
  <c r="F21" i="31" l="1"/>
  <c r="F19" i="31"/>
  <c r="F18" i="31" l="1"/>
  <c r="F17" i="31" s="1"/>
  <c r="F41" i="31" s="1"/>
  <c r="S21" i="31" l="1"/>
  <c r="D34" i="31"/>
  <c r="C34" i="31"/>
  <c r="T38" i="31"/>
  <c r="V38" i="31" s="1"/>
  <c r="X38" i="31" s="1"/>
  <c r="Z38" i="31" s="1"/>
  <c r="AB38" i="31" s="1"/>
  <c r="AD38" i="31" s="1"/>
  <c r="E38" i="31"/>
  <c r="G38" i="31" s="1"/>
  <c r="I38" i="31" s="1"/>
  <c r="K38" i="31" s="1"/>
  <c r="M38" i="31" s="1"/>
  <c r="O38" i="31" s="1"/>
  <c r="E30" i="31" l="1"/>
  <c r="G30" i="31" s="1"/>
  <c r="I30" i="31" s="1"/>
  <c r="K30" i="31" s="1"/>
  <c r="M30" i="31" s="1"/>
  <c r="O30" i="31" s="1"/>
  <c r="T30" i="31"/>
  <c r="V30" i="31" s="1"/>
  <c r="X30" i="31" s="1"/>
  <c r="Z30" i="31" s="1"/>
  <c r="AB30" i="31" s="1"/>
  <c r="AD30" i="31" s="1"/>
  <c r="T39" i="31" l="1"/>
  <c r="V39" i="31" s="1"/>
  <c r="X39" i="31" s="1"/>
  <c r="Z39" i="31" s="1"/>
  <c r="AB39" i="31" s="1"/>
  <c r="AD39" i="31" s="1"/>
  <c r="T37" i="31"/>
  <c r="V37" i="31" s="1"/>
  <c r="X37" i="31" s="1"/>
  <c r="Z37" i="31" s="1"/>
  <c r="AB37" i="31" s="1"/>
  <c r="AD37" i="31" s="1"/>
  <c r="T36" i="31"/>
  <c r="V36" i="31" s="1"/>
  <c r="X36" i="31" s="1"/>
  <c r="Z36" i="31" s="1"/>
  <c r="AB36" i="31" s="1"/>
  <c r="AD36" i="31" s="1"/>
  <c r="T35" i="31"/>
  <c r="T33" i="31"/>
  <c r="V33" i="31" s="1"/>
  <c r="X33" i="31" s="1"/>
  <c r="Z33" i="31" s="1"/>
  <c r="AB33" i="31" s="1"/>
  <c r="AD33" i="31" s="1"/>
  <c r="T32" i="31"/>
  <c r="V32" i="31" s="1"/>
  <c r="X32" i="31" s="1"/>
  <c r="Z32" i="31" s="1"/>
  <c r="AB32" i="31" s="1"/>
  <c r="AD32" i="31" s="1"/>
  <c r="T31" i="31"/>
  <c r="V31" i="31" s="1"/>
  <c r="X31" i="31" s="1"/>
  <c r="Z31" i="31" s="1"/>
  <c r="AB31" i="31" s="1"/>
  <c r="AD31" i="31" s="1"/>
  <c r="T29" i="31"/>
  <c r="V29" i="31" s="1"/>
  <c r="X29" i="31" s="1"/>
  <c r="Z29" i="31" s="1"/>
  <c r="AB29" i="31" s="1"/>
  <c r="AD29" i="31" s="1"/>
  <c r="T28" i="31"/>
  <c r="V28" i="31" s="1"/>
  <c r="X28" i="31" s="1"/>
  <c r="Z28" i="31" s="1"/>
  <c r="AB28" i="31" s="1"/>
  <c r="AD28" i="31" s="1"/>
  <c r="T27" i="31"/>
  <c r="V27" i="31" s="1"/>
  <c r="X27" i="31" s="1"/>
  <c r="Z27" i="31" s="1"/>
  <c r="AB27" i="31" s="1"/>
  <c r="AD27" i="31" s="1"/>
  <c r="T25" i="31"/>
  <c r="V25" i="31" s="1"/>
  <c r="X25" i="31" s="1"/>
  <c r="Z25" i="31" s="1"/>
  <c r="AB25" i="31" s="1"/>
  <c r="AD25" i="31" s="1"/>
  <c r="T24" i="31"/>
  <c r="V24" i="31" s="1"/>
  <c r="X24" i="31" s="1"/>
  <c r="T23" i="31"/>
  <c r="V23" i="31" s="1"/>
  <c r="X23" i="31" s="1"/>
  <c r="Z23" i="31" s="1"/>
  <c r="AB23" i="31" s="1"/>
  <c r="AD23" i="31" s="1"/>
  <c r="T20" i="31"/>
  <c r="T16" i="31"/>
  <c r="V16" i="31" s="1"/>
  <c r="X16" i="31" s="1"/>
  <c r="Z16" i="31" s="1"/>
  <c r="AB16" i="31" s="1"/>
  <c r="AD16" i="31" s="1"/>
  <c r="S19" i="31"/>
  <c r="E39" i="31"/>
  <c r="G39" i="31" s="1"/>
  <c r="I39" i="31" s="1"/>
  <c r="K39" i="31" s="1"/>
  <c r="M39" i="31" s="1"/>
  <c r="O39" i="31" s="1"/>
  <c r="E37" i="31"/>
  <c r="G37" i="31" s="1"/>
  <c r="I37" i="31" s="1"/>
  <c r="K37" i="31" s="1"/>
  <c r="M37" i="31" s="1"/>
  <c r="O37" i="31" s="1"/>
  <c r="E36" i="31"/>
  <c r="G36" i="31" s="1"/>
  <c r="I36" i="31" s="1"/>
  <c r="K36" i="31" s="1"/>
  <c r="M36" i="31" s="1"/>
  <c r="O36" i="31" s="1"/>
  <c r="E35" i="31"/>
  <c r="E33" i="31"/>
  <c r="G33" i="31" s="1"/>
  <c r="I33" i="31" s="1"/>
  <c r="K33" i="31" s="1"/>
  <c r="M33" i="31" s="1"/>
  <c r="O33" i="31" s="1"/>
  <c r="E32" i="31"/>
  <c r="G32" i="31" s="1"/>
  <c r="I32" i="31" s="1"/>
  <c r="K32" i="31" s="1"/>
  <c r="M32" i="31" s="1"/>
  <c r="O32" i="31" s="1"/>
  <c r="E31" i="31"/>
  <c r="G31" i="31" s="1"/>
  <c r="I31" i="31" s="1"/>
  <c r="K31" i="31" s="1"/>
  <c r="M31" i="31" s="1"/>
  <c r="O31" i="31" s="1"/>
  <c r="E29" i="31"/>
  <c r="G29" i="31" s="1"/>
  <c r="I29" i="31" s="1"/>
  <c r="K29" i="31" s="1"/>
  <c r="M29" i="31" s="1"/>
  <c r="O29" i="31" s="1"/>
  <c r="E28" i="31"/>
  <c r="G28" i="31" s="1"/>
  <c r="I28" i="31" s="1"/>
  <c r="K28" i="31" s="1"/>
  <c r="M28" i="31" s="1"/>
  <c r="O28" i="31" s="1"/>
  <c r="E27" i="31"/>
  <c r="G27" i="31" s="1"/>
  <c r="I27" i="31" s="1"/>
  <c r="K27" i="31" s="1"/>
  <c r="M27" i="31" s="1"/>
  <c r="O27" i="31" s="1"/>
  <c r="E25" i="31"/>
  <c r="G25" i="31" s="1"/>
  <c r="I25" i="31" s="1"/>
  <c r="K25" i="31" s="1"/>
  <c r="M25" i="31" s="1"/>
  <c r="O25" i="31" s="1"/>
  <c r="E24" i="31"/>
  <c r="G24" i="31" s="1"/>
  <c r="I24" i="31" s="1"/>
  <c r="K24" i="31" s="1"/>
  <c r="M24" i="31" s="1"/>
  <c r="O24" i="31" s="1"/>
  <c r="E23" i="31"/>
  <c r="G23" i="31" s="1"/>
  <c r="I23" i="31" s="1"/>
  <c r="K23" i="31" s="1"/>
  <c r="M23" i="31" s="1"/>
  <c r="O23" i="31" s="1"/>
  <c r="E20" i="31"/>
  <c r="E16" i="31"/>
  <c r="G16" i="31" s="1"/>
  <c r="I16" i="31" s="1"/>
  <c r="K16" i="31" s="1"/>
  <c r="M16" i="31" s="1"/>
  <c r="O16" i="31" s="1"/>
  <c r="D21" i="31"/>
  <c r="D19" i="31"/>
  <c r="X21" i="31" l="1"/>
  <c r="Z24" i="31"/>
  <c r="I21" i="31"/>
  <c r="K21" i="31" s="1"/>
  <c r="M21" i="31" s="1"/>
  <c r="O21" i="31" s="1"/>
  <c r="T34" i="31"/>
  <c r="V21" i="31"/>
  <c r="G35" i="31"/>
  <c r="E34" i="31"/>
  <c r="G21" i="31"/>
  <c r="E19" i="31"/>
  <c r="G20" i="31"/>
  <c r="T19" i="31"/>
  <c r="V20" i="31"/>
  <c r="V35" i="31"/>
  <c r="T21" i="31"/>
  <c r="S18" i="31"/>
  <c r="S17" i="31" s="1"/>
  <c r="S41" i="31" s="1"/>
  <c r="E21" i="31"/>
  <c r="D18" i="31"/>
  <c r="D17" i="31" s="1"/>
  <c r="D41" i="31" s="1"/>
  <c r="Z21" i="31" l="1"/>
  <c r="AB24" i="31"/>
  <c r="G19" i="31"/>
  <c r="I20" i="31"/>
  <c r="V19" i="31"/>
  <c r="X20" i="31"/>
  <c r="V34" i="31"/>
  <c r="X35" i="31"/>
  <c r="G34" i="31"/>
  <c r="I35" i="31"/>
  <c r="T18" i="31"/>
  <c r="T17" i="31" s="1"/>
  <c r="T41" i="31" s="1"/>
  <c r="E18" i="31"/>
  <c r="E17" i="31" s="1"/>
  <c r="E41" i="31" s="1"/>
  <c r="R21" i="31"/>
  <c r="R19" i="31"/>
  <c r="AB21" i="31" l="1"/>
  <c r="AD24" i="31"/>
  <c r="AD21" i="31" s="1"/>
  <c r="G18" i="31"/>
  <c r="G17" i="31" s="1"/>
  <c r="G41" i="31" s="1"/>
  <c r="V18" i="31"/>
  <c r="V17" i="31" s="1"/>
  <c r="V41" i="31" s="1"/>
  <c r="X34" i="31"/>
  <c r="Z35" i="31"/>
  <c r="I34" i="31"/>
  <c r="K35" i="31"/>
  <c r="K20" i="31"/>
  <c r="I19" i="31"/>
  <c r="X19" i="31"/>
  <c r="Z20" i="31"/>
  <c r="AB20" i="31" s="1"/>
  <c r="AD20" i="31" s="1"/>
  <c r="AD19" i="31" s="1"/>
  <c r="R18" i="31"/>
  <c r="R17" i="31" s="1"/>
  <c r="Z34" i="31" l="1"/>
  <c r="AB35" i="31"/>
  <c r="K19" i="31"/>
  <c r="M20" i="31"/>
  <c r="Z19" i="31"/>
  <c r="Z18" i="31" s="1"/>
  <c r="Z17" i="31" s="1"/>
  <c r="Z41" i="31" s="1"/>
  <c r="AB19" i="31"/>
  <c r="K34" i="31"/>
  <c r="K18" i="31" s="1"/>
  <c r="K17" i="31" s="1"/>
  <c r="K41" i="31" s="1"/>
  <c r="M35" i="31"/>
  <c r="I18" i="31"/>
  <c r="I17" i="31" s="1"/>
  <c r="I41" i="31" s="1"/>
  <c r="X18" i="31"/>
  <c r="X17" i="31" s="1"/>
  <c r="X41" i="31" s="1"/>
  <c r="C21" i="31"/>
  <c r="AB34" i="31" l="1"/>
  <c r="AB18" i="31" s="1"/>
  <c r="AB17" i="31" s="1"/>
  <c r="AB41" i="31" s="1"/>
  <c r="AD35" i="31"/>
  <c r="AD34" i="31" s="1"/>
  <c r="AD18" i="31" s="1"/>
  <c r="AD17" i="31" s="1"/>
  <c r="AD41" i="31" s="1"/>
  <c r="M34" i="31"/>
  <c r="O35" i="31"/>
  <c r="O34" i="31" s="1"/>
  <c r="M19" i="31"/>
  <c r="O19" i="31"/>
  <c r="O18" i="31" s="1"/>
  <c r="O17" i="31" s="1"/>
  <c r="O41" i="31" s="1"/>
  <c r="C19" i="31"/>
  <c r="C18" i="31" s="1"/>
  <c r="M18" i="31" l="1"/>
  <c r="M17" i="31" s="1"/>
  <c r="M41" i="31" s="1"/>
  <c r="R41" i="31"/>
  <c r="C17" i="31"/>
  <c r="C41" i="31" s="1"/>
</calcChain>
</file>

<file path=xl/sharedStrings.xml><?xml version="1.0" encoding="utf-8"?>
<sst xmlns="http://schemas.openxmlformats.org/spreadsheetml/2006/main" count="93" uniqueCount="78">
  <si>
    <t>Субвенции бюджетам городских округов на выполнение передаваемых полномочий субъектов Российской Федерации</t>
  </si>
  <si>
    <t>Прочие субсидии бюджетам городских округов</t>
  </si>
  <si>
    <t>Субсидии бюджетам бюджетной системы Российской Федерации (межбюджетные субсидии)</t>
  </si>
  <si>
    <t>БЕЗВОЗМЕЗДНЫЕ ПОСТУПЛЕНИЯ</t>
  </si>
  <si>
    <t xml:space="preserve">Субвенции бюджетам бюджетной системы Российской Федерации    </t>
  </si>
  <si>
    <t>Наименование доходов</t>
  </si>
  <si>
    <t>Код бюджетной классификации</t>
  </si>
  <si>
    <t>ВСЕГО ДОХОДОВ</t>
  </si>
  <si>
    <t>НАЛОГОВЫЕ И НЕНАЛОГОВЫЕ ДОХОДЫ</t>
  </si>
  <si>
    <t>Субсидии бюджетам городских округов на реализацию мероприятий по обеспечению жильем молодых семей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</si>
  <si>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</si>
  <si>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</si>
  <si>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</si>
  <si>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 xml:space="preserve">Субсидии бюджетам городских округов на софинансирование капитальных вложений в объекты муниципальной собственности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</si>
  <si>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</si>
  <si>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Единая субвенция бюджетам городских округов из бюджета субъекта Российской Федерации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</si>
  <si>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</si>
  <si>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1 00 00000 00 0000 000</t>
  </si>
  <si>
    <t>2 00 00000 00 0000 000</t>
  </si>
  <si>
    <t>2 02 00000 00 0000 000</t>
  </si>
  <si>
    <t>2 02 10000 00 0000 150</t>
  </si>
  <si>
    <t>2 02 15009 04 0000 150</t>
  </si>
  <si>
    <t>2 02 20000 00 0000 150</t>
  </si>
  <si>
    <t>2 02 20077 04 0000 150</t>
  </si>
  <si>
    <t>2 02 25304 04 0000 150</t>
  </si>
  <si>
    <t>2 02 25497 04 0000 150</t>
  </si>
  <si>
    <t>2 02 29999 04 0000 150</t>
  </si>
  <si>
    <t>2 02 30000 00 0000 150</t>
  </si>
  <si>
    <t>2 02 30024 04 0000 150</t>
  </si>
  <si>
    <t>2 02 35120 04 0000 150</t>
  </si>
  <si>
    <t>2 02 36900 04 0000 150</t>
  </si>
  <si>
    <t>2 02 25418 04 0000 150</t>
  </si>
  <si>
    <t>2 02 25517 04 0000 150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</si>
  <si>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</si>
  <si>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2 02 25511 04 0000 150</t>
  </si>
  <si>
    <t>Субсидии бюджетам городских округов на проведение комплексных кадастровых работ</t>
  </si>
  <si>
    <t>2 02 25394 04 0000 150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</si>
  <si>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</si>
  <si>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</si>
  <si>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</si>
  <si>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</si>
  <si>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Приложение 3</t>
  </si>
  <si>
    <t xml:space="preserve">к решению Череповецкой </t>
  </si>
  <si>
    <t>городской Думы</t>
  </si>
  <si>
    <t>2 02 35179 04 0000 150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</si>
  <si>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</si>
  <si>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</si>
  <si>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</si>
  <si>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Объем доходов
городского бюджета на плановый период 2026 и 2027 годов</t>
  </si>
  <si>
    <t>Изменения</t>
  </si>
  <si>
    <t>Проект решения 
(2026 год)</t>
  </si>
  <si>
    <t>Проект решения 
(2027 год)</t>
  </si>
  <si>
    <t>2 02 25519 04 0000 150</t>
  </si>
  <si>
    <t>Субсидии бюджетам городских округов на поддержку отрасли культуры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</si>
  <si>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</si>
  <si>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</si>
  <si>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от 03.12.2024 № 152</t>
  </si>
  <si>
    <t>к решению Череповецкой</t>
  </si>
  <si>
    <t>2 02 25447 04 0000 150</t>
  </si>
  <si>
    <t>Субсидии бюджетам городских округов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</si>
  <si>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2 02 39999 04 0000 150</t>
  </si>
  <si>
    <t>Прочие субвенции бюджетам городских округов</t>
  </si>
  <si>
    <t>Решение ЧГД от 
25.02.2025 № 22
(2026 год)</t>
  </si>
  <si>
    <t>Решение ЧГД от 25.02.2025 № 22
(2027 год)</t>
  </si>
  <si>
    <t>Решение ЧГД от 
26.03.2025 № 39
(2026 год)</t>
  </si>
  <si>
    <t>Решение ЧГД от 
26.03.2025 № 39
(2027)</t>
  </si>
  <si>
    <t>Решение ЧГД от 
13.05.2025 № 67
(2026 год)</t>
  </si>
  <si>
    <t>Решение ЧГД от 
13.05.2025 № 67
(2027 год)</t>
  </si>
  <si>
    <t>Решение ЧГД от 
09.06.2025 № 81
(2026 год)</t>
  </si>
  <si>
    <t>Решение ЧГД от 
09.06.2025 № 81
(2027 год)</t>
  </si>
  <si>
    <t>Решение ЧГД от 09.10.2025 № 135 (2026)</t>
  </si>
  <si>
    <t>Решение ЧГД от 09.10.2025 № 135 (2027)</t>
  </si>
  <si>
    <t>Решение ЧГД от 27.11.2025 № 196 (2026)</t>
  </si>
  <si>
    <t>Решение ЧГД от 27.11.2025 № 196 (2027)</t>
  </si>
  <si>
    <t>2026 год</t>
  </si>
  <si>
    <t>2027 год</t>
  </si>
  <si>
    <t>Сумма ( тыс. рублей)</t>
  </si>
  <si>
    <t xml:space="preserve">от 23.12.2025 № 209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</si>
</sst>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164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49" fontId="2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NumberFormat="1" applyFont="1" applyFill="1" applyBorder="1" applyAlignment="1">
      <alignment horizontal="justify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AF43"/>
  <sheetViews>
    <sheetView tabSelected="1" zoomScale="75" zoomScaleNormal="75" zoomScaleSheetLayoutView="75" workbookViewId="0">
      <selection activeCell="Q4" sqref="Q4"/>
    </sheetView>
  </sheetViews>
  <sheetFormatPr defaultRowHeight="16.5" x14ac:dyDescent="0.2"/>
  <cols>
    <col min="1" max="1" width="25.42578125" style="5" customWidth="1"/>
    <col min="2" max="2" width="68.85546875" style="6" customWidth="1"/>
    <col min="3" max="3" width="17.5703125" style="6" hidden="1" customWidth="1"/>
    <col min="4" max="4" width="17.28515625" style="6" hidden="1" customWidth="1"/>
    <col min="5" max="5" width="20" style="6" hidden="1" customWidth="1"/>
    <col min="6" max="6" width="17" style="6" hidden="1" customWidth="1"/>
    <col min="7" max="7" width="21" style="6" hidden="1" customWidth="1"/>
    <col min="8" max="8" width="15.28515625" style="6" hidden="1" customWidth="1"/>
    <col min="9" max="9" width="18.42578125" style="6" hidden="1" customWidth="1"/>
    <col min="10" max="10" width="13.85546875" style="6" hidden="1" customWidth="1"/>
    <col min="11" max="11" width="18.42578125" style="6" hidden="1" customWidth="1"/>
    <col min="12" max="12" width="13.28515625" style="6" hidden="1" customWidth="1"/>
    <col min="13" max="13" width="19.7109375" style="6" hidden="1" customWidth="1"/>
    <col min="14" max="14" width="16.28515625" style="6" hidden="1" customWidth="1"/>
    <col min="15" max="15" width="19.28515625" style="6" hidden="1" customWidth="1"/>
    <col min="16" max="16" width="16" style="6" hidden="1" customWidth="1"/>
    <col min="17" max="17" width="15.85546875" style="6" customWidth="1"/>
    <col min="18" max="18" width="17.5703125" style="6" hidden="1" customWidth="1"/>
    <col min="19" max="19" width="13.7109375" style="6" hidden="1" customWidth="1"/>
    <col min="20" max="20" width="19.28515625" style="6" hidden="1" customWidth="1"/>
    <col min="21" max="21" width="13.28515625" style="6" hidden="1" customWidth="1"/>
    <col min="22" max="22" width="20.28515625" style="6" hidden="1" customWidth="1"/>
    <col min="23" max="23" width="14.140625" style="6" hidden="1" customWidth="1"/>
    <col min="24" max="24" width="18.85546875" style="6" hidden="1" customWidth="1"/>
    <col min="25" max="25" width="15.28515625" style="6" hidden="1" customWidth="1"/>
    <col min="26" max="26" width="18.85546875" style="6" hidden="1" customWidth="1"/>
    <col min="27" max="27" width="14.42578125" style="6" hidden="1" customWidth="1"/>
    <col min="28" max="28" width="19.85546875" style="6" hidden="1" customWidth="1"/>
    <col min="29" max="29" width="15.7109375" style="6" hidden="1" customWidth="1"/>
    <col min="30" max="30" width="19.140625" style="6" hidden="1" customWidth="1"/>
    <col min="31" max="31" width="15.28515625" style="6" hidden="1" customWidth="1"/>
    <col min="32" max="32" width="15.28515625" style="6" customWidth="1"/>
    <col min="33" max="16384" width="9.140625" style="6"/>
  </cols>
  <sheetData>
    <row r="1" spans="1:32" x14ac:dyDescent="0.2">
      <c r="Q1" s="6" t="s">
        <v>41</v>
      </c>
    </row>
    <row r="2" spans="1:32" x14ac:dyDescent="0.2">
      <c r="Q2" s="6" t="s">
        <v>57</v>
      </c>
    </row>
    <row r="3" spans="1:32" x14ac:dyDescent="0.2">
      <c r="H3" s="18"/>
      <c r="I3" s="18"/>
      <c r="J3" s="18"/>
      <c r="K3" s="18"/>
      <c r="L3" s="18"/>
      <c r="N3" s="18"/>
      <c r="O3" s="18"/>
      <c r="P3" s="18"/>
      <c r="Q3" s="18" t="s">
        <v>43</v>
      </c>
      <c r="U3" s="18"/>
    </row>
    <row r="4" spans="1:32" x14ac:dyDescent="0.2">
      <c r="Q4" s="6" t="s">
        <v>77</v>
      </c>
    </row>
    <row r="6" spans="1:32" x14ac:dyDescent="0.2">
      <c r="A6" s="12"/>
      <c r="B6" s="13"/>
      <c r="Q6" s="6" t="s">
        <v>41</v>
      </c>
    </row>
    <row r="7" spans="1:32" x14ac:dyDescent="0.2">
      <c r="A7" s="12"/>
      <c r="B7" s="13"/>
      <c r="Q7" s="6" t="s">
        <v>42</v>
      </c>
    </row>
    <row r="8" spans="1:32" x14ac:dyDescent="0.2">
      <c r="A8" s="12"/>
      <c r="B8" s="13"/>
      <c r="Q8" s="6" t="s">
        <v>43</v>
      </c>
    </row>
    <row r="9" spans="1:32" x14ac:dyDescent="0.2">
      <c r="A9" s="12"/>
      <c r="B9" s="13"/>
      <c r="Q9" s="6" t="s">
        <v>56</v>
      </c>
    </row>
    <row r="10" spans="1:32" x14ac:dyDescent="0.2">
      <c r="A10" s="12"/>
      <c r="B10" s="13"/>
      <c r="R10" s="17"/>
    </row>
    <row r="11" spans="1:32" x14ac:dyDescent="0.2">
      <c r="A11" s="12"/>
      <c r="B11" s="13"/>
    </row>
    <row r="12" spans="1:32" ht="42" customHeight="1" x14ac:dyDescent="0.2">
      <c r="A12" s="23" t="s">
        <v>48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</row>
    <row r="13" spans="1:32" ht="20.25" customHeight="1" x14ac:dyDescent="0.2">
      <c r="A13" s="20"/>
      <c r="B13" s="20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6"/>
      <c r="S13" s="16"/>
      <c r="T13" s="16"/>
    </row>
    <row r="14" spans="1:32" ht="24.75" customHeight="1" x14ac:dyDescent="0.2">
      <c r="A14" s="22" t="s">
        <v>6</v>
      </c>
      <c r="B14" s="22" t="s">
        <v>5</v>
      </c>
      <c r="C14" s="22" t="s">
        <v>76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</row>
    <row r="15" spans="1:32" ht="57" customHeight="1" x14ac:dyDescent="0.2">
      <c r="A15" s="22"/>
      <c r="B15" s="22"/>
      <c r="C15" s="19" t="s">
        <v>50</v>
      </c>
      <c r="D15" s="19" t="s">
        <v>49</v>
      </c>
      <c r="E15" s="19" t="s">
        <v>62</v>
      </c>
      <c r="F15" s="3" t="s">
        <v>49</v>
      </c>
      <c r="G15" s="19" t="s">
        <v>64</v>
      </c>
      <c r="H15" s="3" t="s">
        <v>49</v>
      </c>
      <c r="I15" s="19" t="s">
        <v>66</v>
      </c>
      <c r="J15" s="3" t="s">
        <v>49</v>
      </c>
      <c r="K15" s="19" t="s">
        <v>68</v>
      </c>
      <c r="L15" s="3" t="s">
        <v>49</v>
      </c>
      <c r="M15" s="21" t="s">
        <v>70</v>
      </c>
      <c r="N15" s="21" t="s">
        <v>49</v>
      </c>
      <c r="O15" s="21" t="s">
        <v>72</v>
      </c>
      <c r="P15" s="21" t="s">
        <v>49</v>
      </c>
      <c r="Q15" s="21" t="s">
        <v>74</v>
      </c>
      <c r="R15" s="21" t="s">
        <v>51</v>
      </c>
      <c r="S15" s="21" t="s">
        <v>49</v>
      </c>
      <c r="T15" s="21" t="s">
        <v>63</v>
      </c>
      <c r="U15" s="3" t="s">
        <v>49</v>
      </c>
      <c r="V15" s="21" t="s">
        <v>65</v>
      </c>
      <c r="W15" s="3" t="s">
        <v>49</v>
      </c>
      <c r="X15" s="21" t="s">
        <v>67</v>
      </c>
      <c r="Y15" s="3" t="s">
        <v>49</v>
      </c>
      <c r="Z15" s="21" t="s">
        <v>69</v>
      </c>
      <c r="AA15" s="3" t="s">
        <v>49</v>
      </c>
      <c r="AB15" s="21" t="s">
        <v>71</v>
      </c>
      <c r="AC15" s="21" t="s">
        <v>49</v>
      </c>
      <c r="AD15" s="21" t="s">
        <v>73</v>
      </c>
      <c r="AE15" s="21" t="s">
        <v>49</v>
      </c>
      <c r="AF15" s="21" t="s">
        <v>75</v>
      </c>
    </row>
    <row r="16" spans="1:32" ht="27" customHeight="1" x14ac:dyDescent="0.2">
      <c r="A16" s="3" t="s">
        <v>17</v>
      </c>
      <c r="B16" s="2" t="s">
        <v>8</v>
      </c>
      <c r="C16" s="1">
        <v>6207550.4000000004</v>
      </c>
      <c r="D16" s="1">
        <v>0</v>
      </c>
      <c r="E16" s="1">
        <f>C16+D16</f>
        <v>6207550.4000000004</v>
      </c>
      <c r="F16" s="1">
        <v>0</v>
      </c>
      <c r="G16" s="1">
        <f>E16+F16</f>
        <v>6207550.4000000004</v>
      </c>
      <c r="H16" s="1">
        <v>140000</v>
      </c>
      <c r="I16" s="1">
        <f>G16+H16</f>
        <v>6347550.4000000004</v>
      </c>
      <c r="J16" s="1"/>
      <c r="K16" s="1">
        <f>I16+J16</f>
        <v>6347550.4000000004</v>
      </c>
      <c r="L16" s="1">
        <v>-2525.5</v>
      </c>
      <c r="M16" s="1">
        <f>K16+L16</f>
        <v>6345024.9000000004</v>
      </c>
      <c r="N16" s="15">
        <v>0</v>
      </c>
      <c r="O16" s="1">
        <f>M16+N16</f>
        <v>6345024.9000000004</v>
      </c>
      <c r="P16" s="15">
        <v>0</v>
      </c>
      <c r="Q16" s="1">
        <f>O16+P16</f>
        <v>6345024.9000000004</v>
      </c>
      <c r="R16" s="15">
        <v>6465931.7999999998</v>
      </c>
      <c r="S16" s="15">
        <v>0</v>
      </c>
      <c r="T16" s="15">
        <f>R16+S16</f>
        <v>6465931.7999999998</v>
      </c>
      <c r="U16" s="1">
        <v>0</v>
      </c>
      <c r="V16" s="15">
        <f>T16+U16</f>
        <v>6465931.7999999998</v>
      </c>
      <c r="W16" s="1">
        <v>140000</v>
      </c>
      <c r="X16" s="15">
        <f>V16+W16</f>
        <v>6605931.7999999998</v>
      </c>
      <c r="Y16" s="1"/>
      <c r="Z16" s="15">
        <f>X16+Y16</f>
        <v>6605931.7999999998</v>
      </c>
      <c r="AA16" s="1">
        <v>-2525.5</v>
      </c>
      <c r="AB16" s="15">
        <f>Z16+AA16</f>
        <v>6603406.2999999998</v>
      </c>
      <c r="AC16" s="15">
        <v>0</v>
      </c>
      <c r="AD16" s="15">
        <f>AB16+AC16</f>
        <v>6603406.2999999998</v>
      </c>
      <c r="AE16" s="15">
        <v>0</v>
      </c>
      <c r="AF16" s="15">
        <f>AD16+AE16</f>
        <v>6603406.2999999998</v>
      </c>
    </row>
    <row r="17" spans="1:32" ht="26.25" customHeight="1" x14ac:dyDescent="0.2">
      <c r="A17" s="3" t="s">
        <v>18</v>
      </c>
      <c r="B17" s="2" t="s">
        <v>3</v>
      </c>
      <c r="C17" s="1">
        <f t="shared" ref="C17:I17" si="0">C18</f>
        <v>9377021</v>
      </c>
      <c r="D17" s="1">
        <f t="shared" si="0"/>
        <v>1055379.7</v>
      </c>
      <c r="E17" s="1">
        <f t="shared" si="0"/>
        <v>10432400.699999999</v>
      </c>
      <c r="F17" s="1">
        <f t="shared" si="0"/>
        <v>265084.30000000005</v>
      </c>
      <c r="G17" s="1">
        <f t="shared" si="0"/>
        <v>10697485</v>
      </c>
      <c r="H17" s="1">
        <f t="shared" si="0"/>
        <v>0</v>
      </c>
      <c r="I17" s="1">
        <f t="shared" si="0"/>
        <v>10697485</v>
      </c>
      <c r="J17" s="1">
        <f>J18</f>
        <v>1260000</v>
      </c>
      <c r="K17" s="1">
        <f>K18</f>
        <v>11957484.999999998</v>
      </c>
      <c r="L17" s="1">
        <f>L18</f>
        <v>225525</v>
      </c>
      <c r="M17" s="1">
        <f>M18</f>
        <v>12183009.999999998</v>
      </c>
      <c r="N17" s="1">
        <f t="shared" ref="N17:AF17" si="1">N18</f>
        <v>-480189.3</v>
      </c>
      <c r="O17" s="1">
        <f>O18</f>
        <v>11702820.699999999</v>
      </c>
      <c r="P17" s="1">
        <f t="shared" si="1"/>
        <v>-180565.40000000008</v>
      </c>
      <c r="Q17" s="1">
        <f>Q18</f>
        <v>11522255.299999999</v>
      </c>
      <c r="R17" s="1">
        <f t="shared" si="1"/>
        <v>8192683.1000000006</v>
      </c>
      <c r="S17" s="1">
        <f t="shared" si="1"/>
        <v>1003297.4</v>
      </c>
      <c r="T17" s="1">
        <f t="shared" si="1"/>
        <v>9195980.4999999981</v>
      </c>
      <c r="U17" s="1">
        <f t="shared" si="1"/>
        <v>294774.40000000002</v>
      </c>
      <c r="V17" s="1">
        <f t="shared" si="1"/>
        <v>9490754.8999999985</v>
      </c>
      <c r="W17" s="1">
        <f t="shared" si="1"/>
        <v>0</v>
      </c>
      <c r="X17" s="1">
        <f t="shared" si="1"/>
        <v>9490754.8999999985</v>
      </c>
      <c r="Y17" s="1">
        <f t="shared" si="1"/>
        <v>1260000</v>
      </c>
      <c r="Z17" s="1">
        <f t="shared" si="1"/>
        <v>10750754.899999999</v>
      </c>
      <c r="AA17" s="1">
        <f t="shared" si="1"/>
        <v>327053</v>
      </c>
      <c r="AB17" s="1">
        <f t="shared" si="1"/>
        <v>11077807.899999999</v>
      </c>
      <c r="AC17" s="1">
        <f t="shared" si="1"/>
        <v>-309501.90000000002</v>
      </c>
      <c r="AD17" s="1">
        <f t="shared" si="1"/>
        <v>10768306</v>
      </c>
      <c r="AE17" s="1">
        <f t="shared" si="1"/>
        <v>0</v>
      </c>
      <c r="AF17" s="1">
        <f t="shared" si="1"/>
        <v>10768306</v>
      </c>
    </row>
    <row r="18" spans="1:32" ht="46.5" customHeight="1" x14ac:dyDescent="0.2">
      <c r="A18" s="3" t="s">
        <v>19</v>
      </c>
      <c r="B18" s="2" t="s">
        <v>10</v>
      </c>
      <c r="C18" s="1">
        <f t="shared" ref="C18:V18" si="2">C19+C21+C34</f>
        <v>9377021</v>
      </c>
      <c r="D18" s="1">
        <f t="shared" si="2"/>
        <v>1055379.7</v>
      </c>
      <c r="E18" s="1">
        <f t="shared" si="2"/>
        <v>10432400.699999999</v>
      </c>
      <c r="F18" s="1">
        <f t="shared" si="2"/>
        <v>265084.30000000005</v>
      </c>
      <c r="G18" s="1">
        <f t="shared" si="2"/>
        <v>10697485</v>
      </c>
      <c r="H18" s="1">
        <f t="shared" ref="H18:I18" si="3">H19+H21+H34</f>
        <v>0</v>
      </c>
      <c r="I18" s="1">
        <f t="shared" si="3"/>
        <v>10697485</v>
      </c>
      <c r="J18" s="1">
        <f>J19+J21+J34</f>
        <v>1260000</v>
      </c>
      <c r="K18" s="1">
        <f>K19+K21+K34</f>
        <v>11957484.999999998</v>
      </c>
      <c r="L18" s="1">
        <f>L19+L21+L34</f>
        <v>225525</v>
      </c>
      <c r="M18" s="1">
        <f>M19+M21+M34</f>
        <v>12183009.999999998</v>
      </c>
      <c r="N18" s="1">
        <f t="shared" ref="N18" si="4">N19+N21+N34</f>
        <v>-480189.3</v>
      </c>
      <c r="O18" s="1">
        <f>O19+O21+O34</f>
        <v>11702820.699999999</v>
      </c>
      <c r="P18" s="1">
        <f t="shared" ref="P18" si="5">P19+P21+P34</f>
        <v>-180565.40000000008</v>
      </c>
      <c r="Q18" s="1">
        <f>Q19+Q21+Q34</f>
        <v>11522255.299999999</v>
      </c>
      <c r="R18" s="1">
        <f t="shared" si="2"/>
        <v>8192683.1000000006</v>
      </c>
      <c r="S18" s="1">
        <f t="shared" si="2"/>
        <v>1003297.4</v>
      </c>
      <c r="T18" s="1">
        <f t="shared" si="2"/>
        <v>9195980.4999999981</v>
      </c>
      <c r="U18" s="1">
        <f t="shared" si="2"/>
        <v>294774.40000000002</v>
      </c>
      <c r="V18" s="1">
        <f t="shared" si="2"/>
        <v>9490754.8999999985</v>
      </c>
      <c r="W18" s="1">
        <f t="shared" ref="W18:X18" si="6">W19+W21+W34</f>
        <v>0</v>
      </c>
      <c r="X18" s="1">
        <f t="shared" si="6"/>
        <v>9490754.8999999985</v>
      </c>
      <c r="Y18" s="1">
        <f t="shared" ref="Y18:Z18" si="7">Y19+Y21+Y34</f>
        <v>1260000</v>
      </c>
      <c r="Z18" s="1">
        <f t="shared" si="7"/>
        <v>10750754.899999999</v>
      </c>
      <c r="AA18" s="1">
        <f t="shared" ref="AA18:AC18" si="8">AA19+AA21+AA34</f>
        <v>327053</v>
      </c>
      <c r="AB18" s="1">
        <f t="shared" si="8"/>
        <v>11077807.899999999</v>
      </c>
      <c r="AC18" s="1">
        <f t="shared" si="8"/>
        <v>-309501.90000000002</v>
      </c>
      <c r="AD18" s="1">
        <f t="shared" ref="AD18:AE18" si="9">AD19+AD21+AD34</f>
        <v>10768306</v>
      </c>
      <c r="AE18" s="1">
        <f t="shared" si="9"/>
        <v>0</v>
      </c>
      <c r="AF18" s="1">
        <f t="shared" ref="AF18" si="10">AF19+AF21+AF34</f>
        <v>10768306</v>
      </c>
    </row>
    <row r="19" spans="1:32" ht="39.75" customHeight="1" x14ac:dyDescent="0.2">
      <c r="A19" s="3" t="s">
        <v>20</v>
      </c>
      <c r="B19" s="2" t="s">
        <v>11</v>
      </c>
      <c r="C19" s="1">
        <f t="shared" ref="C19:I19" si="11">C20</f>
        <v>1544063.3</v>
      </c>
      <c r="D19" s="1">
        <f t="shared" si="11"/>
        <v>0</v>
      </c>
      <c r="E19" s="1">
        <f t="shared" si="11"/>
        <v>1544063.3</v>
      </c>
      <c r="F19" s="1">
        <f t="shared" si="11"/>
        <v>0</v>
      </c>
      <c r="G19" s="1">
        <f t="shared" si="11"/>
        <v>1544063.3</v>
      </c>
      <c r="H19" s="1">
        <f t="shared" si="11"/>
        <v>0</v>
      </c>
      <c r="I19" s="1">
        <f t="shared" si="11"/>
        <v>1544063.3</v>
      </c>
      <c r="J19" s="1">
        <f>J20</f>
        <v>0</v>
      </c>
      <c r="K19" s="1">
        <f>K20</f>
        <v>1544063.3</v>
      </c>
      <c r="L19" s="1">
        <f>L20</f>
        <v>0</v>
      </c>
      <c r="M19" s="1">
        <f>M20</f>
        <v>1544063.3</v>
      </c>
      <c r="N19" s="1">
        <f t="shared" ref="N19:AF19" si="12">N20</f>
        <v>-308812.7</v>
      </c>
      <c r="O19" s="1">
        <f>O20</f>
        <v>1235250.6000000001</v>
      </c>
      <c r="P19" s="1">
        <f t="shared" si="12"/>
        <v>-135877.60000000009</v>
      </c>
      <c r="Q19" s="1">
        <f>Q20</f>
        <v>1099373</v>
      </c>
      <c r="R19" s="1">
        <f t="shared" si="12"/>
        <v>1544063.3</v>
      </c>
      <c r="S19" s="1">
        <f t="shared" si="12"/>
        <v>0</v>
      </c>
      <c r="T19" s="1">
        <f t="shared" si="12"/>
        <v>1544063.3</v>
      </c>
      <c r="U19" s="1">
        <f t="shared" si="12"/>
        <v>0</v>
      </c>
      <c r="V19" s="1">
        <f t="shared" si="12"/>
        <v>1544063.3</v>
      </c>
      <c r="W19" s="1">
        <f t="shared" si="12"/>
        <v>0</v>
      </c>
      <c r="X19" s="1">
        <f t="shared" si="12"/>
        <v>1544063.3</v>
      </c>
      <c r="Y19" s="1">
        <f t="shared" si="12"/>
        <v>0</v>
      </c>
      <c r="Z19" s="1">
        <f t="shared" si="12"/>
        <v>1544063.3</v>
      </c>
      <c r="AA19" s="1">
        <f t="shared" si="12"/>
        <v>0</v>
      </c>
      <c r="AB19" s="1">
        <f t="shared" si="12"/>
        <v>1544063.3</v>
      </c>
      <c r="AC19" s="1">
        <f t="shared" si="12"/>
        <v>-308812.7</v>
      </c>
      <c r="AD19" s="1">
        <f t="shared" si="12"/>
        <v>1235250.6000000001</v>
      </c>
      <c r="AE19" s="1">
        <f t="shared" si="12"/>
        <v>0</v>
      </c>
      <c r="AF19" s="1">
        <f t="shared" si="12"/>
        <v>1235250.6000000001</v>
      </c>
    </row>
    <row r="20" spans="1:32" ht="63.75" customHeight="1" x14ac:dyDescent="0.2">
      <c r="A20" s="3" t="s">
        <v>21</v>
      </c>
      <c r="B20" s="2" t="s">
        <v>12</v>
      </c>
      <c r="C20" s="1">
        <v>1544063.3</v>
      </c>
      <c r="D20" s="1">
        <v>0</v>
      </c>
      <c r="E20" s="1">
        <f>C20+D20</f>
        <v>1544063.3</v>
      </c>
      <c r="F20" s="1">
        <v>0</v>
      </c>
      <c r="G20" s="1">
        <f>E20+F20</f>
        <v>1544063.3</v>
      </c>
      <c r="H20" s="1">
        <v>0</v>
      </c>
      <c r="I20" s="1">
        <f>G20+H20</f>
        <v>1544063.3</v>
      </c>
      <c r="J20" s="1">
        <v>0</v>
      </c>
      <c r="K20" s="1">
        <f t="shared" ref="K20:K33" si="13">I20+J20</f>
        <v>1544063.3</v>
      </c>
      <c r="L20" s="1">
        <v>0</v>
      </c>
      <c r="M20" s="1">
        <f t="shared" ref="M20:Q33" si="14">K20+L20</f>
        <v>1544063.3</v>
      </c>
      <c r="N20" s="1">
        <v>-308812.7</v>
      </c>
      <c r="O20" s="1">
        <f t="shared" si="14"/>
        <v>1235250.6000000001</v>
      </c>
      <c r="P20" s="1">
        <f>Q20-O20</f>
        <v>-135877.60000000009</v>
      </c>
      <c r="Q20" s="1">
        <v>1099373</v>
      </c>
      <c r="R20" s="1">
        <v>1544063.3</v>
      </c>
      <c r="S20" s="1">
        <v>0</v>
      </c>
      <c r="T20" s="15">
        <f>R20+S20</f>
        <v>1544063.3</v>
      </c>
      <c r="U20" s="1">
        <v>0</v>
      </c>
      <c r="V20" s="15">
        <f>T20+U20</f>
        <v>1544063.3</v>
      </c>
      <c r="W20" s="1">
        <v>0</v>
      </c>
      <c r="X20" s="15">
        <f>V20+W20</f>
        <v>1544063.3</v>
      </c>
      <c r="Y20" s="1">
        <v>0</v>
      </c>
      <c r="Z20" s="15">
        <f>X20+Y20</f>
        <v>1544063.3</v>
      </c>
      <c r="AA20" s="1">
        <v>0</v>
      </c>
      <c r="AB20" s="15">
        <f>Z20+AA20</f>
        <v>1544063.3</v>
      </c>
      <c r="AC20" s="1">
        <v>-308812.7</v>
      </c>
      <c r="AD20" s="15">
        <f>AB20+AC20</f>
        <v>1235250.6000000001</v>
      </c>
      <c r="AE20" s="1">
        <v>0</v>
      </c>
      <c r="AF20" s="15">
        <f>AD20+AE20</f>
        <v>1235250.6000000001</v>
      </c>
    </row>
    <row r="21" spans="1:32" ht="47.25" customHeight="1" x14ac:dyDescent="0.2">
      <c r="A21" s="3" t="s">
        <v>22</v>
      </c>
      <c r="B21" s="2" t="s">
        <v>2</v>
      </c>
      <c r="C21" s="1">
        <f t="shared" ref="C21:V21" si="15">SUM(C22:C33)</f>
        <v>2466367</v>
      </c>
      <c r="D21" s="1">
        <f t="shared" si="15"/>
        <v>844240.3</v>
      </c>
      <c r="E21" s="1">
        <f t="shared" si="15"/>
        <v>3310607.3</v>
      </c>
      <c r="F21" s="1">
        <f t="shared" si="15"/>
        <v>265084.30000000005</v>
      </c>
      <c r="G21" s="1">
        <f t="shared" si="15"/>
        <v>3575691.6</v>
      </c>
      <c r="H21" s="1">
        <f t="shared" ref="H21:I21" si="16">SUM(H22:H33)</f>
        <v>0</v>
      </c>
      <c r="I21" s="1">
        <f t="shared" si="16"/>
        <v>3575691.6</v>
      </c>
      <c r="J21" s="1">
        <f t="shared" ref="J21:L21" si="17">SUM(J22:J33)</f>
        <v>1260000</v>
      </c>
      <c r="K21" s="1">
        <f t="shared" si="13"/>
        <v>4835691.5999999996</v>
      </c>
      <c r="L21" s="1">
        <f t="shared" si="17"/>
        <v>225525</v>
      </c>
      <c r="M21" s="1">
        <f t="shared" si="14"/>
        <v>5061216.5999999996</v>
      </c>
      <c r="N21" s="1">
        <f t="shared" ref="N21" si="18">SUM(N22:N33)</f>
        <v>-170687.4</v>
      </c>
      <c r="O21" s="1">
        <f t="shared" si="14"/>
        <v>4890529.1999999993</v>
      </c>
      <c r="P21" s="1">
        <f t="shared" ref="P21" si="19">SUM(P22:P33)</f>
        <v>-44687.8</v>
      </c>
      <c r="Q21" s="1">
        <f t="shared" si="14"/>
        <v>4845841.3999999994</v>
      </c>
      <c r="R21" s="1">
        <f t="shared" si="15"/>
        <v>1282173.6000000001</v>
      </c>
      <c r="S21" s="1">
        <f t="shared" si="15"/>
        <v>804191.9</v>
      </c>
      <c r="T21" s="1">
        <f t="shared" si="15"/>
        <v>2086365.5</v>
      </c>
      <c r="U21" s="1">
        <f t="shared" si="15"/>
        <v>294774.40000000002</v>
      </c>
      <c r="V21" s="1">
        <f t="shared" si="15"/>
        <v>2381139.9</v>
      </c>
      <c r="W21" s="1">
        <f t="shared" ref="W21:X21" si="20">SUM(W22:W33)</f>
        <v>0</v>
      </c>
      <c r="X21" s="1">
        <f t="shared" si="20"/>
        <v>2381139.9</v>
      </c>
      <c r="Y21" s="1">
        <f t="shared" ref="Y21:Z21" si="21">SUM(Y22:Y33)</f>
        <v>1260000</v>
      </c>
      <c r="Z21" s="1">
        <f t="shared" si="21"/>
        <v>3641139.9000000004</v>
      </c>
      <c r="AA21" s="1">
        <f t="shared" ref="AA21:AB21" si="22">SUM(AA22:AA33)</f>
        <v>327053</v>
      </c>
      <c r="AB21" s="1">
        <f t="shared" si="22"/>
        <v>3968192.9000000004</v>
      </c>
      <c r="AC21" s="1">
        <f t="shared" ref="AC21" si="23">SUM(AC22:AC33)</f>
        <v>0</v>
      </c>
      <c r="AD21" s="1">
        <f t="shared" ref="AD21:AE21" si="24">SUM(AD22:AD33)</f>
        <v>3968192.9000000004</v>
      </c>
      <c r="AE21" s="1">
        <f t="shared" si="24"/>
        <v>0</v>
      </c>
      <c r="AF21" s="1">
        <f t="shared" ref="AF21" si="25">SUM(AF22:AF33)</f>
        <v>3968192.9000000004</v>
      </c>
    </row>
    <row r="22" spans="1:32" ht="58.5" customHeight="1" x14ac:dyDescent="0.2">
      <c r="A22" s="3" t="s">
        <v>23</v>
      </c>
      <c r="B22" s="2" t="s">
        <v>13</v>
      </c>
      <c r="C22" s="1">
        <v>64000</v>
      </c>
      <c r="D22" s="1">
        <v>-64000</v>
      </c>
      <c r="E22" s="1">
        <f t="shared" ref="E22:I33" si="26">C22+D22</f>
        <v>0</v>
      </c>
      <c r="F22" s="1"/>
      <c r="G22" s="1">
        <f t="shared" si="26"/>
        <v>0</v>
      </c>
      <c r="H22" s="1"/>
      <c r="I22" s="1">
        <f t="shared" si="26"/>
        <v>0</v>
      </c>
      <c r="J22" s="1">
        <v>1260000</v>
      </c>
      <c r="K22" s="1">
        <f t="shared" si="13"/>
        <v>1260000</v>
      </c>
      <c r="L22" s="1"/>
      <c r="M22" s="1">
        <f t="shared" si="14"/>
        <v>1260000</v>
      </c>
      <c r="N22" s="1">
        <v>0</v>
      </c>
      <c r="O22" s="1">
        <f t="shared" si="14"/>
        <v>1260000</v>
      </c>
      <c r="P22" s="1">
        <v>0</v>
      </c>
      <c r="Q22" s="1">
        <f t="shared" si="14"/>
        <v>1260000</v>
      </c>
      <c r="R22" s="1">
        <v>0</v>
      </c>
      <c r="S22" s="1">
        <v>0</v>
      </c>
      <c r="T22" s="15">
        <f t="shared" ref="T22:X33" si="27">R22+S22</f>
        <v>0</v>
      </c>
      <c r="U22" s="1"/>
      <c r="V22" s="15">
        <f t="shared" ref="V22:V33" si="28">T22+U22</f>
        <v>0</v>
      </c>
      <c r="W22" s="1"/>
      <c r="X22" s="15">
        <f t="shared" si="27"/>
        <v>0</v>
      </c>
      <c r="Y22" s="1">
        <v>1260000</v>
      </c>
      <c r="Z22" s="15">
        <f t="shared" ref="Z22:Z33" si="29">X22+Y22</f>
        <v>1260000</v>
      </c>
      <c r="AA22" s="1">
        <v>800000</v>
      </c>
      <c r="AB22" s="15">
        <f t="shared" ref="AB22:AF33" si="30">Z22+AA22</f>
        <v>2060000</v>
      </c>
      <c r="AC22" s="1">
        <v>0</v>
      </c>
      <c r="AD22" s="15">
        <f t="shared" si="30"/>
        <v>2060000</v>
      </c>
      <c r="AE22" s="1">
        <v>0</v>
      </c>
      <c r="AF22" s="15">
        <f t="shared" si="30"/>
        <v>2060000</v>
      </c>
    </row>
    <row r="23" spans="1:32" ht="77.25" customHeight="1" x14ac:dyDescent="0.2">
      <c r="A23" s="3" t="s">
        <v>24</v>
      </c>
      <c r="B23" s="4" t="s">
        <v>40</v>
      </c>
      <c r="C23" s="1">
        <v>85713.600000000006</v>
      </c>
      <c r="D23" s="1">
        <v>151000.9</v>
      </c>
      <c r="E23" s="1">
        <f t="shared" si="26"/>
        <v>236714.5</v>
      </c>
      <c r="F23" s="1">
        <v>0</v>
      </c>
      <c r="G23" s="1">
        <f t="shared" si="26"/>
        <v>236714.5</v>
      </c>
      <c r="H23" s="1">
        <v>0</v>
      </c>
      <c r="I23" s="1">
        <f t="shared" si="26"/>
        <v>236714.5</v>
      </c>
      <c r="J23" s="1">
        <v>0</v>
      </c>
      <c r="K23" s="1">
        <f t="shared" si="13"/>
        <v>236714.5</v>
      </c>
      <c r="L23" s="1">
        <v>0</v>
      </c>
      <c r="M23" s="1">
        <f t="shared" si="14"/>
        <v>236714.5</v>
      </c>
      <c r="N23" s="1">
        <v>0</v>
      </c>
      <c r="O23" s="1">
        <f t="shared" si="14"/>
        <v>236714.5</v>
      </c>
      <c r="P23" s="1">
        <v>0</v>
      </c>
      <c r="Q23" s="1">
        <f t="shared" si="14"/>
        <v>236714.5</v>
      </c>
      <c r="R23" s="1">
        <v>85713.600000000006</v>
      </c>
      <c r="S23" s="1">
        <v>137127.1</v>
      </c>
      <c r="T23" s="15">
        <f t="shared" si="27"/>
        <v>222840.7</v>
      </c>
      <c r="U23" s="1">
        <v>0</v>
      </c>
      <c r="V23" s="15">
        <f t="shared" si="28"/>
        <v>222840.7</v>
      </c>
      <c r="W23" s="1">
        <v>0</v>
      </c>
      <c r="X23" s="15">
        <f t="shared" si="27"/>
        <v>222840.7</v>
      </c>
      <c r="Y23" s="1">
        <v>0</v>
      </c>
      <c r="Z23" s="15">
        <f t="shared" si="29"/>
        <v>222840.7</v>
      </c>
      <c r="AA23" s="1">
        <v>0</v>
      </c>
      <c r="AB23" s="15">
        <f t="shared" si="30"/>
        <v>222840.7</v>
      </c>
      <c r="AC23" s="1">
        <v>0</v>
      </c>
      <c r="AD23" s="15">
        <f t="shared" si="30"/>
        <v>222840.7</v>
      </c>
      <c r="AE23" s="1">
        <v>0</v>
      </c>
      <c r="AF23" s="15">
        <f t="shared" si="30"/>
        <v>222840.7</v>
      </c>
    </row>
    <row r="24" spans="1:32" ht="57" hidden="1" customHeight="1" x14ac:dyDescent="0.2">
      <c r="A24" s="3" t="s">
        <v>36</v>
      </c>
      <c r="B24" s="2" t="s">
        <v>39</v>
      </c>
      <c r="C24" s="1">
        <v>759537</v>
      </c>
      <c r="D24" s="1">
        <v>-31959.4</v>
      </c>
      <c r="E24" s="1">
        <f t="shared" si="26"/>
        <v>727577.59999999998</v>
      </c>
      <c r="F24" s="1">
        <v>-727577.59999999998</v>
      </c>
      <c r="G24" s="1">
        <f t="shared" si="26"/>
        <v>0</v>
      </c>
      <c r="H24" s="1"/>
      <c r="I24" s="1">
        <f t="shared" si="26"/>
        <v>0</v>
      </c>
      <c r="J24" s="1"/>
      <c r="K24" s="1">
        <f t="shared" si="13"/>
        <v>0</v>
      </c>
      <c r="L24" s="1"/>
      <c r="M24" s="1">
        <f t="shared" si="14"/>
        <v>0</v>
      </c>
      <c r="N24" s="1">
        <v>0</v>
      </c>
      <c r="O24" s="1">
        <f t="shared" si="14"/>
        <v>0</v>
      </c>
      <c r="P24" s="1">
        <v>0</v>
      </c>
      <c r="Q24" s="1">
        <f t="shared" si="14"/>
        <v>0</v>
      </c>
      <c r="R24" s="1">
        <v>0</v>
      </c>
      <c r="S24" s="1">
        <v>0</v>
      </c>
      <c r="T24" s="15">
        <f t="shared" si="27"/>
        <v>0</v>
      </c>
      <c r="U24" s="1">
        <v>0</v>
      </c>
      <c r="V24" s="15">
        <f t="shared" si="28"/>
        <v>0</v>
      </c>
      <c r="W24" s="1">
        <v>0</v>
      </c>
      <c r="X24" s="15">
        <f t="shared" si="27"/>
        <v>0</v>
      </c>
      <c r="Y24" s="1">
        <v>0</v>
      </c>
      <c r="Z24" s="15">
        <f t="shared" si="29"/>
        <v>0</v>
      </c>
      <c r="AA24" s="1">
        <v>0</v>
      </c>
      <c r="AB24" s="15">
        <f t="shared" si="30"/>
        <v>0</v>
      </c>
      <c r="AC24" s="1">
        <v>0</v>
      </c>
      <c r="AD24" s="15">
        <f t="shared" si="30"/>
        <v>0</v>
      </c>
      <c r="AE24" s="1">
        <v>0</v>
      </c>
      <c r="AF24" s="15">
        <f t="shared" si="30"/>
        <v>0</v>
      </c>
    </row>
    <row r="25" spans="1:32" ht="99" customHeight="1" x14ac:dyDescent="0.2">
      <c r="A25" s="3" t="s">
        <v>31</v>
      </c>
      <c r="B25" s="2" t="s">
        <v>16</v>
      </c>
      <c r="C25" s="1">
        <v>31603.599999999999</v>
      </c>
      <c r="D25" s="1">
        <v>44501.5</v>
      </c>
      <c r="E25" s="1">
        <f t="shared" si="26"/>
        <v>76105.100000000006</v>
      </c>
      <c r="F25" s="1">
        <v>-0.1</v>
      </c>
      <c r="G25" s="1">
        <f t="shared" si="26"/>
        <v>76105</v>
      </c>
      <c r="H25" s="1">
        <v>0</v>
      </c>
      <c r="I25" s="1">
        <f t="shared" si="26"/>
        <v>76105</v>
      </c>
      <c r="J25" s="1">
        <v>0</v>
      </c>
      <c r="K25" s="1">
        <f t="shared" si="13"/>
        <v>76105</v>
      </c>
      <c r="L25" s="1">
        <v>0</v>
      </c>
      <c r="M25" s="1">
        <f t="shared" si="14"/>
        <v>76105</v>
      </c>
      <c r="N25" s="1">
        <v>0</v>
      </c>
      <c r="O25" s="1">
        <f t="shared" si="14"/>
        <v>76105</v>
      </c>
      <c r="P25" s="1">
        <v>0</v>
      </c>
      <c r="Q25" s="1">
        <f t="shared" si="14"/>
        <v>76105</v>
      </c>
      <c r="R25" s="1">
        <v>31603.599999999999</v>
      </c>
      <c r="S25" s="1">
        <v>45669.7</v>
      </c>
      <c r="T25" s="15">
        <f t="shared" si="27"/>
        <v>77273.299999999988</v>
      </c>
      <c r="U25" s="1">
        <v>-0.1</v>
      </c>
      <c r="V25" s="15">
        <f t="shared" si="28"/>
        <v>77273.199999999983</v>
      </c>
      <c r="W25" s="1">
        <v>0</v>
      </c>
      <c r="X25" s="15">
        <f t="shared" si="27"/>
        <v>77273.199999999983</v>
      </c>
      <c r="Y25" s="1">
        <v>0</v>
      </c>
      <c r="Z25" s="15">
        <f t="shared" si="29"/>
        <v>77273.199999999983</v>
      </c>
      <c r="AA25" s="1">
        <v>0</v>
      </c>
      <c r="AB25" s="15">
        <f t="shared" si="30"/>
        <v>77273.199999999983</v>
      </c>
      <c r="AC25" s="1">
        <v>0</v>
      </c>
      <c r="AD25" s="15">
        <f t="shared" si="30"/>
        <v>77273.199999999983</v>
      </c>
      <c r="AE25" s="1">
        <v>0</v>
      </c>
      <c r="AF25" s="15">
        <f t="shared" si="30"/>
        <v>77273.199999999983</v>
      </c>
    </row>
    <row r="26" spans="1:32" ht="76.5" customHeight="1" x14ac:dyDescent="0.2">
      <c r="A26" s="3" t="s">
        <v>58</v>
      </c>
      <c r="B26" s="2" t="s">
        <v>59</v>
      </c>
      <c r="C26" s="1"/>
      <c r="D26" s="1"/>
      <c r="E26" s="1">
        <v>0</v>
      </c>
      <c r="F26" s="1">
        <v>727577.59999999998</v>
      </c>
      <c r="G26" s="1">
        <f t="shared" si="26"/>
        <v>727577.59999999998</v>
      </c>
      <c r="H26" s="1">
        <v>0</v>
      </c>
      <c r="I26" s="1">
        <f t="shared" si="26"/>
        <v>727577.59999999998</v>
      </c>
      <c r="J26" s="1">
        <v>0</v>
      </c>
      <c r="K26" s="1">
        <f t="shared" si="13"/>
        <v>727577.59999999998</v>
      </c>
      <c r="L26" s="1">
        <v>0</v>
      </c>
      <c r="M26" s="1">
        <f t="shared" si="14"/>
        <v>727577.59999999998</v>
      </c>
      <c r="N26" s="1"/>
      <c r="O26" s="1">
        <f t="shared" si="14"/>
        <v>727577.59999999998</v>
      </c>
      <c r="P26" s="1">
        <v>0</v>
      </c>
      <c r="Q26" s="1">
        <f t="shared" si="14"/>
        <v>727577.59999999998</v>
      </c>
      <c r="R26" s="1"/>
      <c r="S26" s="1"/>
      <c r="T26" s="15">
        <v>0</v>
      </c>
      <c r="U26" s="1">
        <v>0</v>
      </c>
      <c r="V26" s="15">
        <f t="shared" si="28"/>
        <v>0</v>
      </c>
      <c r="W26" s="1">
        <v>0</v>
      </c>
      <c r="X26" s="15">
        <f t="shared" si="27"/>
        <v>0</v>
      </c>
      <c r="Y26" s="1">
        <v>0</v>
      </c>
      <c r="Z26" s="15">
        <f t="shared" si="29"/>
        <v>0</v>
      </c>
      <c r="AA26" s="1">
        <v>0</v>
      </c>
      <c r="AB26" s="15">
        <f t="shared" si="30"/>
        <v>0</v>
      </c>
      <c r="AC26" s="1"/>
      <c r="AD26" s="15">
        <f t="shared" si="30"/>
        <v>0</v>
      </c>
      <c r="AE26" s="1">
        <v>0</v>
      </c>
      <c r="AF26" s="15">
        <f t="shared" si="30"/>
        <v>0</v>
      </c>
    </row>
    <row r="27" spans="1:32" ht="41.25" customHeight="1" x14ac:dyDescent="0.2">
      <c r="A27" s="19" t="s">
        <v>25</v>
      </c>
      <c r="B27" s="2" t="s">
        <v>9</v>
      </c>
      <c r="C27" s="1">
        <v>2329.6</v>
      </c>
      <c r="D27" s="1">
        <v>1580.1</v>
      </c>
      <c r="E27" s="1">
        <f t="shared" si="26"/>
        <v>3909.7</v>
      </c>
      <c r="F27" s="1">
        <v>0</v>
      </c>
      <c r="G27" s="1">
        <f t="shared" si="26"/>
        <v>3909.7</v>
      </c>
      <c r="H27" s="1">
        <v>0</v>
      </c>
      <c r="I27" s="1">
        <f t="shared" si="26"/>
        <v>3909.7</v>
      </c>
      <c r="J27" s="1">
        <v>0</v>
      </c>
      <c r="K27" s="1">
        <f t="shared" si="13"/>
        <v>3909.7</v>
      </c>
      <c r="L27" s="1">
        <v>0</v>
      </c>
      <c r="M27" s="1">
        <f t="shared" si="14"/>
        <v>3909.7</v>
      </c>
      <c r="N27" s="1">
        <v>0</v>
      </c>
      <c r="O27" s="1">
        <f t="shared" si="14"/>
        <v>3909.7</v>
      </c>
      <c r="P27" s="1">
        <v>0</v>
      </c>
      <c r="Q27" s="1">
        <f t="shared" si="14"/>
        <v>3909.7</v>
      </c>
      <c r="R27" s="1">
        <v>2329.6</v>
      </c>
      <c r="S27" s="1">
        <v>1580.1</v>
      </c>
      <c r="T27" s="15">
        <f t="shared" si="27"/>
        <v>3909.7</v>
      </c>
      <c r="U27" s="1">
        <v>0</v>
      </c>
      <c r="V27" s="15">
        <f t="shared" si="28"/>
        <v>3909.7</v>
      </c>
      <c r="W27" s="1">
        <v>0</v>
      </c>
      <c r="X27" s="15">
        <f t="shared" si="27"/>
        <v>3909.7</v>
      </c>
      <c r="Y27" s="1">
        <v>0</v>
      </c>
      <c r="Z27" s="15">
        <f t="shared" si="29"/>
        <v>3909.7</v>
      </c>
      <c r="AA27" s="1">
        <v>0</v>
      </c>
      <c r="AB27" s="15">
        <f t="shared" si="30"/>
        <v>3909.7</v>
      </c>
      <c r="AC27" s="1">
        <v>0</v>
      </c>
      <c r="AD27" s="15">
        <f t="shared" si="30"/>
        <v>3909.7</v>
      </c>
      <c r="AE27" s="1">
        <v>0</v>
      </c>
      <c r="AF27" s="15">
        <f t="shared" si="30"/>
        <v>3909.7</v>
      </c>
    </row>
    <row r="28" spans="1:32" ht="42" hidden="1" customHeight="1" x14ac:dyDescent="0.2">
      <c r="A28" s="19" t="s">
        <v>34</v>
      </c>
      <c r="B28" s="2" t="s">
        <v>35</v>
      </c>
      <c r="C28" s="1">
        <v>175.8</v>
      </c>
      <c r="D28" s="1">
        <v>-175.8</v>
      </c>
      <c r="E28" s="1">
        <f t="shared" si="26"/>
        <v>0</v>
      </c>
      <c r="F28" s="1"/>
      <c r="G28" s="1">
        <f t="shared" si="26"/>
        <v>0</v>
      </c>
      <c r="H28" s="1"/>
      <c r="I28" s="1">
        <f t="shared" si="26"/>
        <v>0</v>
      </c>
      <c r="J28" s="1"/>
      <c r="K28" s="1">
        <f t="shared" si="13"/>
        <v>0</v>
      </c>
      <c r="L28" s="1"/>
      <c r="M28" s="1">
        <f t="shared" si="14"/>
        <v>0</v>
      </c>
      <c r="N28" s="1">
        <v>0</v>
      </c>
      <c r="O28" s="1">
        <f t="shared" si="14"/>
        <v>0</v>
      </c>
      <c r="P28" s="1">
        <v>0</v>
      </c>
      <c r="Q28" s="1">
        <f t="shared" si="14"/>
        <v>0</v>
      </c>
      <c r="R28" s="1">
        <v>0</v>
      </c>
      <c r="S28" s="1">
        <v>0</v>
      </c>
      <c r="T28" s="15">
        <f t="shared" si="27"/>
        <v>0</v>
      </c>
      <c r="U28" s="1"/>
      <c r="V28" s="15">
        <f t="shared" si="28"/>
        <v>0</v>
      </c>
      <c r="W28" s="1"/>
      <c r="X28" s="15">
        <f t="shared" si="27"/>
        <v>0</v>
      </c>
      <c r="Y28" s="1"/>
      <c r="Z28" s="15">
        <f t="shared" si="29"/>
        <v>0</v>
      </c>
      <c r="AA28" s="1"/>
      <c r="AB28" s="15">
        <f t="shared" si="30"/>
        <v>0</v>
      </c>
      <c r="AC28" s="1">
        <v>0</v>
      </c>
      <c r="AD28" s="15">
        <f t="shared" si="30"/>
        <v>0</v>
      </c>
      <c r="AE28" s="1">
        <v>0</v>
      </c>
      <c r="AF28" s="15">
        <f t="shared" si="30"/>
        <v>0</v>
      </c>
    </row>
    <row r="29" spans="1:32" ht="60.75" customHeight="1" x14ac:dyDescent="0.2">
      <c r="A29" s="3" t="s">
        <v>32</v>
      </c>
      <c r="B29" s="11" t="s">
        <v>33</v>
      </c>
      <c r="C29" s="1">
        <v>1265.8</v>
      </c>
      <c r="D29" s="1">
        <v>3316.9</v>
      </c>
      <c r="E29" s="1">
        <f t="shared" si="26"/>
        <v>4582.7</v>
      </c>
      <c r="F29" s="1">
        <v>0</v>
      </c>
      <c r="G29" s="1">
        <f t="shared" si="26"/>
        <v>4582.7</v>
      </c>
      <c r="H29" s="1">
        <v>0</v>
      </c>
      <c r="I29" s="1">
        <f t="shared" si="26"/>
        <v>4582.7</v>
      </c>
      <c r="J29" s="1">
        <v>0</v>
      </c>
      <c r="K29" s="1">
        <f t="shared" si="13"/>
        <v>4582.7</v>
      </c>
      <c r="L29" s="1">
        <v>0</v>
      </c>
      <c r="M29" s="1">
        <f t="shared" si="14"/>
        <v>4582.7</v>
      </c>
      <c r="N29" s="1">
        <v>0</v>
      </c>
      <c r="O29" s="1">
        <f t="shared" si="14"/>
        <v>4582.7</v>
      </c>
      <c r="P29" s="1">
        <v>0</v>
      </c>
      <c r="Q29" s="1">
        <f t="shared" si="14"/>
        <v>4582.7</v>
      </c>
      <c r="R29" s="1">
        <v>0</v>
      </c>
      <c r="S29" s="1">
        <v>4760.3</v>
      </c>
      <c r="T29" s="15">
        <f t="shared" si="27"/>
        <v>4760.3</v>
      </c>
      <c r="U29" s="1">
        <v>0</v>
      </c>
      <c r="V29" s="15">
        <f t="shared" si="28"/>
        <v>4760.3</v>
      </c>
      <c r="W29" s="1">
        <v>0</v>
      </c>
      <c r="X29" s="15">
        <f t="shared" si="27"/>
        <v>4760.3</v>
      </c>
      <c r="Y29" s="1">
        <v>0</v>
      </c>
      <c r="Z29" s="15">
        <f t="shared" si="29"/>
        <v>4760.3</v>
      </c>
      <c r="AA29" s="1">
        <v>0</v>
      </c>
      <c r="AB29" s="15">
        <f t="shared" si="30"/>
        <v>4760.3</v>
      </c>
      <c r="AC29" s="1">
        <v>0</v>
      </c>
      <c r="AD29" s="15">
        <f t="shared" si="30"/>
        <v>4760.3</v>
      </c>
      <c r="AE29" s="1">
        <v>0</v>
      </c>
      <c r="AF29" s="15">
        <f t="shared" si="30"/>
        <v>4760.3</v>
      </c>
    </row>
    <row r="30" spans="1:32" ht="39.75" customHeight="1" x14ac:dyDescent="0.2">
      <c r="A30" s="3" t="s">
        <v>52</v>
      </c>
      <c r="B30" s="4" t="s">
        <v>53</v>
      </c>
      <c r="C30" s="1">
        <v>0</v>
      </c>
      <c r="D30" s="1">
        <v>0</v>
      </c>
      <c r="E30" s="1">
        <f t="shared" si="26"/>
        <v>0</v>
      </c>
      <c r="F30" s="1">
        <v>0</v>
      </c>
      <c r="G30" s="1">
        <f t="shared" si="26"/>
        <v>0</v>
      </c>
      <c r="H30" s="1">
        <v>0</v>
      </c>
      <c r="I30" s="1">
        <f t="shared" si="26"/>
        <v>0</v>
      </c>
      <c r="J30" s="1">
        <v>0</v>
      </c>
      <c r="K30" s="1">
        <f t="shared" si="13"/>
        <v>0</v>
      </c>
      <c r="L30" s="1">
        <v>0</v>
      </c>
      <c r="M30" s="1">
        <f t="shared" si="14"/>
        <v>0</v>
      </c>
      <c r="N30" s="1">
        <v>0</v>
      </c>
      <c r="O30" s="1">
        <f t="shared" si="14"/>
        <v>0</v>
      </c>
      <c r="P30" s="1">
        <v>0</v>
      </c>
      <c r="Q30" s="1">
        <f t="shared" si="14"/>
        <v>0</v>
      </c>
      <c r="R30" s="1">
        <v>0</v>
      </c>
      <c r="S30" s="1">
        <v>4202.5</v>
      </c>
      <c r="T30" s="15">
        <f t="shared" si="27"/>
        <v>4202.5</v>
      </c>
      <c r="U30" s="1">
        <v>0</v>
      </c>
      <c r="V30" s="15">
        <f t="shared" si="28"/>
        <v>4202.5</v>
      </c>
      <c r="W30" s="1">
        <v>0</v>
      </c>
      <c r="X30" s="15">
        <f t="shared" si="27"/>
        <v>4202.5</v>
      </c>
      <c r="Y30" s="1">
        <v>0</v>
      </c>
      <c r="Z30" s="15">
        <f t="shared" si="29"/>
        <v>4202.5</v>
      </c>
      <c r="AA30" s="1">
        <v>0</v>
      </c>
      <c r="AB30" s="15">
        <f t="shared" si="30"/>
        <v>4202.5</v>
      </c>
      <c r="AC30" s="1">
        <v>0</v>
      </c>
      <c r="AD30" s="15">
        <f t="shared" si="30"/>
        <v>4202.5</v>
      </c>
      <c r="AE30" s="1">
        <v>0</v>
      </c>
      <c r="AF30" s="15">
        <f t="shared" si="30"/>
        <v>4202.5</v>
      </c>
    </row>
    <row r="31" spans="1:32" ht="41.25" customHeight="1" x14ac:dyDescent="0.2">
      <c r="A31" s="3" t="s">
        <v>45</v>
      </c>
      <c r="B31" s="11" t="s">
        <v>46</v>
      </c>
      <c r="C31" s="1">
        <v>3200</v>
      </c>
      <c r="D31" s="1">
        <v>96371.1</v>
      </c>
      <c r="E31" s="1">
        <f t="shared" si="26"/>
        <v>99571.1</v>
      </c>
      <c r="F31" s="1">
        <v>0</v>
      </c>
      <c r="G31" s="1">
        <f t="shared" si="26"/>
        <v>99571.1</v>
      </c>
      <c r="H31" s="1">
        <v>0</v>
      </c>
      <c r="I31" s="1">
        <f t="shared" si="26"/>
        <v>99571.1</v>
      </c>
      <c r="J31" s="1">
        <v>0</v>
      </c>
      <c r="K31" s="1">
        <f t="shared" si="13"/>
        <v>99571.1</v>
      </c>
      <c r="L31" s="1">
        <v>0</v>
      </c>
      <c r="M31" s="1">
        <f t="shared" si="14"/>
        <v>99571.1</v>
      </c>
      <c r="N31" s="1">
        <v>0</v>
      </c>
      <c r="O31" s="1">
        <f t="shared" si="14"/>
        <v>99571.1</v>
      </c>
      <c r="P31" s="1">
        <v>0</v>
      </c>
      <c r="Q31" s="1">
        <f t="shared" si="14"/>
        <v>99571.1</v>
      </c>
      <c r="R31" s="1">
        <v>3200</v>
      </c>
      <c r="S31" s="1">
        <v>92473.600000000006</v>
      </c>
      <c r="T31" s="15">
        <f t="shared" si="27"/>
        <v>95673.600000000006</v>
      </c>
      <c r="U31" s="1">
        <v>0</v>
      </c>
      <c r="V31" s="15">
        <f t="shared" si="28"/>
        <v>95673.600000000006</v>
      </c>
      <c r="W31" s="1">
        <v>0</v>
      </c>
      <c r="X31" s="15">
        <f t="shared" si="27"/>
        <v>95673.600000000006</v>
      </c>
      <c r="Y31" s="1">
        <v>0</v>
      </c>
      <c r="Z31" s="15">
        <f t="shared" si="29"/>
        <v>95673.600000000006</v>
      </c>
      <c r="AA31" s="1">
        <v>0</v>
      </c>
      <c r="AB31" s="15">
        <f t="shared" si="30"/>
        <v>95673.600000000006</v>
      </c>
      <c r="AC31" s="1">
        <v>0</v>
      </c>
      <c r="AD31" s="15">
        <f t="shared" si="30"/>
        <v>95673.600000000006</v>
      </c>
      <c r="AE31" s="1">
        <v>0</v>
      </c>
      <c r="AF31" s="15">
        <f t="shared" si="30"/>
        <v>95673.600000000006</v>
      </c>
    </row>
    <row r="32" spans="1:32" ht="42.75" customHeight="1" x14ac:dyDescent="0.2">
      <c r="A32" s="3" t="s">
        <v>37</v>
      </c>
      <c r="B32" s="11" t="s">
        <v>38</v>
      </c>
      <c r="C32" s="1">
        <v>131096.1</v>
      </c>
      <c r="D32" s="1">
        <v>320935.59999999998</v>
      </c>
      <c r="E32" s="1">
        <f t="shared" si="26"/>
        <v>452031.69999999995</v>
      </c>
      <c r="F32" s="1">
        <v>-0.1</v>
      </c>
      <c r="G32" s="1">
        <f t="shared" si="26"/>
        <v>452031.6</v>
      </c>
      <c r="H32" s="1">
        <v>0</v>
      </c>
      <c r="I32" s="1">
        <f t="shared" si="26"/>
        <v>452031.6</v>
      </c>
      <c r="J32" s="1">
        <v>0</v>
      </c>
      <c r="K32" s="1">
        <f t="shared" si="13"/>
        <v>452031.6</v>
      </c>
      <c r="L32" s="1">
        <v>0</v>
      </c>
      <c r="M32" s="1">
        <f t="shared" si="14"/>
        <v>452031.6</v>
      </c>
      <c r="N32" s="1">
        <v>0</v>
      </c>
      <c r="O32" s="1">
        <f t="shared" si="14"/>
        <v>452031.6</v>
      </c>
      <c r="P32" s="1">
        <v>0</v>
      </c>
      <c r="Q32" s="1">
        <f t="shared" si="14"/>
        <v>452031.6</v>
      </c>
      <c r="R32" s="1">
        <v>0</v>
      </c>
      <c r="S32" s="1">
        <v>237554.6</v>
      </c>
      <c r="T32" s="15">
        <f t="shared" si="27"/>
        <v>237554.6</v>
      </c>
      <c r="U32" s="1">
        <v>0</v>
      </c>
      <c r="V32" s="15">
        <f t="shared" si="28"/>
        <v>237554.6</v>
      </c>
      <c r="W32" s="1">
        <v>0</v>
      </c>
      <c r="X32" s="15">
        <f t="shared" si="27"/>
        <v>237554.6</v>
      </c>
      <c r="Y32" s="1">
        <v>0</v>
      </c>
      <c r="Z32" s="15">
        <f t="shared" si="29"/>
        <v>237554.6</v>
      </c>
      <c r="AA32" s="1">
        <v>0</v>
      </c>
      <c r="AB32" s="15">
        <f t="shared" si="30"/>
        <v>237554.6</v>
      </c>
      <c r="AC32" s="1">
        <v>0</v>
      </c>
      <c r="AD32" s="15">
        <f t="shared" si="30"/>
        <v>237554.6</v>
      </c>
      <c r="AE32" s="1">
        <v>0</v>
      </c>
      <c r="AF32" s="15">
        <f t="shared" si="30"/>
        <v>237554.6</v>
      </c>
    </row>
    <row r="33" spans="1:32" ht="28.5" customHeight="1" x14ac:dyDescent="0.2">
      <c r="A33" s="3" t="s">
        <v>26</v>
      </c>
      <c r="B33" s="2" t="s">
        <v>1</v>
      </c>
      <c r="C33" s="1">
        <v>1387445.5</v>
      </c>
      <c r="D33" s="1">
        <v>322669.40000000002</v>
      </c>
      <c r="E33" s="1">
        <f t="shared" si="26"/>
        <v>1710114.9</v>
      </c>
      <c r="F33" s="1">
        <v>265084.5</v>
      </c>
      <c r="G33" s="1">
        <f t="shared" si="26"/>
        <v>1975199.4</v>
      </c>
      <c r="H33" s="1">
        <v>0</v>
      </c>
      <c r="I33" s="1">
        <f t="shared" si="26"/>
        <v>1975199.4</v>
      </c>
      <c r="J33" s="1">
        <v>0</v>
      </c>
      <c r="K33" s="1">
        <f t="shared" si="13"/>
        <v>1975199.4</v>
      </c>
      <c r="L33" s="1">
        <v>225525</v>
      </c>
      <c r="M33" s="1">
        <f t="shared" si="14"/>
        <v>2200724.4</v>
      </c>
      <c r="N33" s="1">
        <v>-170687.4</v>
      </c>
      <c r="O33" s="1">
        <f t="shared" si="14"/>
        <v>2030037</v>
      </c>
      <c r="P33" s="1">
        <v>-44687.8</v>
      </c>
      <c r="Q33" s="1">
        <f t="shared" si="14"/>
        <v>1985349.2</v>
      </c>
      <c r="R33" s="1">
        <v>1159326.8</v>
      </c>
      <c r="S33" s="1">
        <v>280824</v>
      </c>
      <c r="T33" s="15">
        <f t="shared" si="27"/>
        <v>1440150.8</v>
      </c>
      <c r="U33" s="1">
        <v>294774.5</v>
      </c>
      <c r="V33" s="15">
        <f t="shared" si="28"/>
        <v>1734925.3</v>
      </c>
      <c r="W33" s="1">
        <v>0</v>
      </c>
      <c r="X33" s="15">
        <f t="shared" si="27"/>
        <v>1734925.3</v>
      </c>
      <c r="Y33" s="1">
        <v>0</v>
      </c>
      <c r="Z33" s="15">
        <f t="shared" si="29"/>
        <v>1734925.3</v>
      </c>
      <c r="AA33" s="1">
        <v>-472947</v>
      </c>
      <c r="AB33" s="15">
        <f t="shared" si="30"/>
        <v>1261978.3</v>
      </c>
      <c r="AC33" s="1">
        <v>0</v>
      </c>
      <c r="AD33" s="15">
        <f t="shared" si="30"/>
        <v>1261978.3</v>
      </c>
      <c r="AE33" s="1">
        <v>0</v>
      </c>
      <c r="AF33" s="15">
        <f t="shared" si="30"/>
        <v>1261978.3</v>
      </c>
    </row>
    <row r="34" spans="1:32" ht="41.25" customHeight="1" x14ac:dyDescent="0.2">
      <c r="A34" s="3" t="s">
        <v>27</v>
      </c>
      <c r="B34" s="2" t="s">
        <v>4</v>
      </c>
      <c r="C34" s="1">
        <f>C35+C36+C37+C38+C39</f>
        <v>5366590.7</v>
      </c>
      <c r="D34" s="1">
        <f t="shared" ref="D34" si="31">D35+D36+D37+D38+D39</f>
        <v>211139.4</v>
      </c>
      <c r="E34" s="1">
        <f>E35+E36+E37+E38+E39+E40</f>
        <v>5577730.0999999987</v>
      </c>
      <c r="F34" s="1">
        <f t="shared" ref="F34:V34" si="32">F35+F36+F37+F38+F39+F40</f>
        <v>0</v>
      </c>
      <c r="G34" s="1">
        <f t="shared" si="32"/>
        <v>5577730.0999999987</v>
      </c>
      <c r="H34" s="1">
        <f t="shared" ref="H34:I34" si="33">H35+H36+H37+H38+H39+H40</f>
        <v>0</v>
      </c>
      <c r="I34" s="1">
        <f t="shared" si="33"/>
        <v>5577730.0999999987</v>
      </c>
      <c r="J34" s="1">
        <f>J35+J36+J37+J38+J39+J40</f>
        <v>0</v>
      </c>
      <c r="K34" s="1">
        <f>K35+K36+K37+K38+K39+K40</f>
        <v>5577730.0999999987</v>
      </c>
      <c r="L34" s="1">
        <f>L35+L36+L37+L38+L39+L40</f>
        <v>0</v>
      </c>
      <c r="M34" s="1">
        <f>M35+M36+M37+M38+M39+M40</f>
        <v>5577730.0999999987</v>
      </c>
      <c r="N34" s="1">
        <f t="shared" ref="N34" si="34">N35+N36+N37+N38+N39+N40</f>
        <v>-689.2</v>
      </c>
      <c r="O34" s="1">
        <f>O35+O36+O37+O38+O39+O40</f>
        <v>5577040.8999999994</v>
      </c>
      <c r="P34" s="1">
        <f t="shared" ref="P34" si="35">P35+P36+P37+P38+P39+P40</f>
        <v>0</v>
      </c>
      <c r="Q34" s="1">
        <f>Q35+Q36+Q37+Q38+Q39+Q40</f>
        <v>5577040.8999999994</v>
      </c>
      <c r="R34" s="1">
        <f t="shared" si="32"/>
        <v>5366446.2</v>
      </c>
      <c r="S34" s="1">
        <f t="shared" si="32"/>
        <v>199105.5</v>
      </c>
      <c r="T34" s="1">
        <f t="shared" si="32"/>
        <v>5565551.6999999983</v>
      </c>
      <c r="U34" s="1">
        <f t="shared" si="32"/>
        <v>0</v>
      </c>
      <c r="V34" s="1">
        <f t="shared" si="32"/>
        <v>5565551.6999999983</v>
      </c>
      <c r="W34" s="1">
        <f t="shared" ref="W34:X34" si="36">W35+W36+W37+W38+W39+W40</f>
        <v>0</v>
      </c>
      <c r="X34" s="1">
        <f t="shared" si="36"/>
        <v>5565551.6999999983</v>
      </c>
      <c r="Y34" s="1">
        <f t="shared" ref="Y34:Z34" si="37">Y35+Y36+Y37+Y38+Y39+Y40</f>
        <v>0</v>
      </c>
      <c r="Z34" s="1">
        <f t="shared" si="37"/>
        <v>5565551.6999999983</v>
      </c>
      <c r="AA34" s="1">
        <f t="shared" ref="AA34:AC34" si="38">AA35+AA36+AA37+AA38+AA39+AA40</f>
        <v>0</v>
      </c>
      <c r="AB34" s="1">
        <f t="shared" si="38"/>
        <v>5565551.6999999983</v>
      </c>
      <c r="AC34" s="1">
        <f t="shared" si="38"/>
        <v>-689.2</v>
      </c>
      <c r="AD34" s="1">
        <f t="shared" ref="AD34:AE34" si="39">AD35+AD36+AD37+AD38+AD39+AD40</f>
        <v>5564862.4999999991</v>
      </c>
      <c r="AE34" s="1">
        <f t="shared" si="39"/>
        <v>0</v>
      </c>
      <c r="AF34" s="1">
        <f t="shared" ref="AF34" si="40">AF35+AF36+AF37+AF38+AF39+AF40</f>
        <v>5564862.4999999991</v>
      </c>
    </row>
    <row r="35" spans="1:32" ht="44.25" customHeight="1" x14ac:dyDescent="0.2">
      <c r="A35" s="3" t="s">
        <v>28</v>
      </c>
      <c r="B35" s="2" t="s">
        <v>0</v>
      </c>
      <c r="C35" s="1">
        <v>5328278.0999999996</v>
      </c>
      <c r="D35" s="1">
        <v>29065.8</v>
      </c>
      <c r="E35" s="1">
        <f>C35+D35</f>
        <v>5357343.8999999994</v>
      </c>
      <c r="F35" s="1">
        <v>0</v>
      </c>
      <c r="G35" s="1">
        <f t="shared" ref="G35:I40" si="41">E35+F35</f>
        <v>5357343.8999999994</v>
      </c>
      <c r="H35" s="1">
        <v>0</v>
      </c>
      <c r="I35" s="1">
        <f t="shared" si="41"/>
        <v>5357343.8999999994</v>
      </c>
      <c r="J35" s="1">
        <v>0</v>
      </c>
      <c r="K35" s="1">
        <f t="shared" ref="K35:K40" si="42">I35+J35</f>
        <v>5357343.8999999994</v>
      </c>
      <c r="L35" s="1">
        <v>0</v>
      </c>
      <c r="M35" s="1">
        <f t="shared" ref="M35:Q40" si="43">K35+L35</f>
        <v>5357343.8999999994</v>
      </c>
      <c r="N35" s="1">
        <v>0</v>
      </c>
      <c r="O35" s="1">
        <f t="shared" si="43"/>
        <v>5357343.8999999994</v>
      </c>
      <c r="P35" s="1">
        <v>0</v>
      </c>
      <c r="Q35" s="1">
        <f t="shared" si="43"/>
        <v>5357343.8999999994</v>
      </c>
      <c r="R35" s="1">
        <v>5328278.0999999996</v>
      </c>
      <c r="S35" s="1">
        <v>29066.1</v>
      </c>
      <c r="T35" s="15">
        <f>R35+S35</f>
        <v>5357344.1999999993</v>
      </c>
      <c r="U35" s="1">
        <v>0</v>
      </c>
      <c r="V35" s="15">
        <f t="shared" ref="V35:V40" si="44">T35+U35</f>
        <v>5357344.1999999993</v>
      </c>
      <c r="W35" s="1">
        <v>0</v>
      </c>
      <c r="X35" s="15">
        <f t="shared" ref="X35:X40" si="45">V35+W35</f>
        <v>5357344.1999999993</v>
      </c>
      <c r="Y35" s="1">
        <v>0</v>
      </c>
      <c r="Z35" s="15">
        <f t="shared" ref="Z35:Z40" si="46">X35+Y35</f>
        <v>5357344.1999999993</v>
      </c>
      <c r="AA35" s="1">
        <v>0</v>
      </c>
      <c r="AB35" s="15">
        <f t="shared" ref="AB35:AF40" si="47">Z35+AA35</f>
        <v>5357344.1999999993</v>
      </c>
      <c r="AC35" s="1">
        <v>0</v>
      </c>
      <c r="AD35" s="15">
        <f t="shared" si="47"/>
        <v>5357344.1999999993</v>
      </c>
      <c r="AE35" s="1">
        <v>0</v>
      </c>
      <c r="AF35" s="15">
        <f t="shared" si="47"/>
        <v>5357344.1999999993</v>
      </c>
    </row>
    <row r="36" spans="1:32" ht="78" customHeight="1" x14ac:dyDescent="0.2">
      <c r="A36" s="19" t="s">
        <v>29</v>
      </c>
      <c r="B36" s="2" t="s">
        <v>14</v>
      </c>
      <c r="C36" s="1">
        <v>169.2</v>
      </c>
      <c r="D36" s="1">
        <v>0</v>
      </c>
      <c r="E36" s="1">
        <f>C36+D36</f>
        <v>169.2</v>
      </c>
      <c r="F36" s="1">
        <v>0</v>
      </c>
      <c r="G36" s="1">
        <f t="shared" si="41"/>
        <v>169.2</v>
      </c>
      <c r="H36" s="1">
        <v>0</v>
      </c>
      <c r="I36" s="1">
        <f t="shared" si="41"/>
        <v>169.2</v>
      </c>
      <c r="J36" s="1">
        <v>0</v>
      </c>
      <c r="K36" s="1">
        <f t="shared" si="42"/>
        <v>169.2</v>
      </c>
      <c r="L36" s="1">
        <v>0</v>
      </c>
      <c r="M36" s="1">
        <f t="shared" si="43"/>
        <v>169.2</v>
      </c>
      <c r="N36" s="1">
        <v>0</v>
      </c>
      <c r="O36" s="1">
        <f t="shared" si="43"/>
        <v>169.2</v>
      </c>
      <c r="P36" s="1">
        <v>0</v>
      </c>
      <c r="Q36" s="1">
        <f t="shared" si="43"/>
        <v>169.2</v>
      </c>
      <c r="R36" s="1">
        <v>24.7</v>
      </c>
      <c r="S36" s="1">
        <v>0</v>
      </c>
      <c r="T36" s="15">
        <f>R36+S36</f>
        <v>24.7</v>
      </c>
      <c r="U36" s="1">
        <v>0</v>
      </c>
      <c r="V36" s="15">
        <f t="shared" si="44"/>
        <v>24.7</v>
      </c>
      <c r="W36" s="1">
        <v>0</v>
      </c>
      <c r="X36" s="15">
        <f t="shared" si="45"/>
        <v>24.7</v>
      </c>
      <c r="Y36" s="1">
        <v>0</v>
      </c>
      <c r="Z36" s="15">
        <f t="shared" si="46"/>
        <v>24.7</v>
      </c>
      <c r="AA36" s="1">
        <v>0</v>
      </c>
      <c r="AB36" s="15">
        <f t="shared" si="47"/>
        <v>24.7</v>
      </c>
      <c r="AC36" s="1">
        <v>0</v>
      </c>
      <c r="AD36" s="15">
        <f t="shared" si="47"/>
        <v>24.7</v>
      </c>
      <c r="AE36" s="1">
        <v>0</v>
      </c>
      <c r="AF36" s="15">
        <f t="shared" si="47"/>
        <v>24.7</v>
      </c>
    </row>
    <row r="37" spans="1:32" ht="88.5" customHeight="1" x14ac:dyDescent="0.2">
      <c r="A37" s="19" t="s">
        <v>44</v>
      </c>
      <c r="B37" s="2" t="s">
        <v>47</v>
      </c>
      <c r="C37" s="1">
        <v>7337.5</v>
      </c>
      <c r="D37" s="1">
        <v>15741.1</v>
      </c>
      <c r="E37" s="1">
        <f>C37+D37</f>
        <v>23078.6</v>
      </c>
      <c r="F37" s="1">
        <v>-5387.1</v>
      </c>
      <c r="G37" s="1">
        <f t="shared" si="41"/>
        <v>17691.5</v>
      </c>
      <c r="H37" s="1">
        <v>0</v>
      </c>
      <c r="I37" s="1">
        <f t="shared" si="41"/>
        <v>17691.5</v>
      </c>
      <c r="J37" s="1">
        <v>0</v>
      </c>
      <c r="K37" s="1">
        <f t="shared" si="42"/>
        <v>17691.5</v>
      </c>
      <c r="L37" s="1">
        <v>0</v>
      </c>
      <c r="M37" s="1">
        <f t="shared" si="43"/>
        <v>17691.5</v>
      </c>
      <c r="N37" s="1">
        <v>0</v>
      </c>
      <c r="O37" s="1">
        <f t="shared" si="43"/>
        <v>17691.5</v>
      </c>
      <c r="P37" s="1">
        <v>0</v>
      </c>
      <c r="Q37" s="1">
        <f t="shared" si="43"/>
        <v>17691.5</v>
      </c>
      <c r="R37" s="1">
        <v>7337.5</v>
      </c>
      <c r="S37" s="1">
        <v>16061.1</v>
      </c>
      <c r="T37" s="15">
        <f>R37+S37</f>
        <v>23398.6</v>
      </c>
      <c r="U37" s="1">
        <v>-5387.1</v>
      </c>
      <c r="V37" s="15">
        <f t="shared" si="44"/>
        <v>18011.5</v>
      </c>
      <c r="W37" s="1">
        <v>0</v>
      </c>
      <c r="X37" s="15">
        <f t="shared" si="45"/>
        <v>18011.5</v>
      </c>
      <c r="Y37" s="1">
        <v>0</v>
      </c>
      <c r="Z37" s="15">
        <f t="shared" si="46"/>
        <v>18011.5</v>
      </c>
      <c r="AA37" s="1">
        <v>0</v>
      </c>
      <c r="AB37" s="15">
        <f t="shared" si="47"/>
        <v>18011.5</v>
      </c>
      <c r="AC37" s="1">
        <v>0</v>
      </c>
      <c r="AD37" s="15">
        <f t="shared" si="47"/>
        <v>18011.5</v>
      </c>
      <c r="AE37" s="1">
        <v>0</v>
      </c>
      <c r="AF37" s="15">
        <f t="shared" si="47"/>
        <v>18011.5</v>
      </c>
    </row>
    <row r="38" spans="1:32" ht="131.25" customHeight="1" x14ac:dyDescent="0.2">
      <c r="A38" s="3" t="s">
        <v>54</v>
      </c>
      <c r="B38" s="4" t="s">
        <v>55</v>
      </c>
      <c r="C38" s="1">
        <v>0</v>
      </c>
      <c r="D38" s="1">
        <v>166323.29999999999</v>
      </c>
      <c r="E38" s="1">
        <f>C38+D38</f>
        <v>166323.29999999999</v>
      </c>
      <c r="F38" s="1">
        <v>0</v>
      </c>
      <c r="G38" s="1">
        <f t="shared" si="41"/>
        <v>166323.29999999999</v>
      </c>
      <c r="H38" s="1">
        <v>0</v>
      </c>
      <c r="I38" s="1">
        <f t="shared" si="41"/>
        <v>166323.29999999999</v>
      </c>
      <c r="J38" s="1">
        <v>0</v>
      </c>
      <c r="K38" s="1">
        <f t="shared" si="42"/>
        <v>166323.29999999999</v>
      </c>
      <c r="L38" s="1">
        <v>0</v>
      </c>
      <c r="M38" s="1">
        <f t="shared" si="43"/>
        <v>166323.29999999999</v>
      </c>
      <c r="N38" s="1">
        <v>0</v>
      </c>
      <c r="O38" s="1">
        <f t="shared" si="43"/>
        <v>166323.29999999999</v>
      </c>
      <c r="P38" s="1">
        <v>0</v>
      </c>
      <c r="Q38" s="1">
        <f t="shared" si="43"/>
        <v>166323.29999999999</v>
      </c>
      <c r="R38" s="1">
        <v>0</v>
      </c>
      <c r="S38" s="1">
        <v>153969.1</v>
      </c>
      <c r="T38" s="15">
        <f>R38+S38</f>
        <v>153969.1</v>
      </c>
      <c r="U38" s="1">
        <v>0</v>
      </c>
      <c r="V38" s="15">
        <f t="shared" si="44"/>
        <v>153969.1</v>
      </c>
      <c r="W38" s="1">
        <v>0</v>
      </c>
      <c r="X38" s="15">
        <f t="shared" si="45"/>
        <v>153969.1</v>
      </c>
      <c r="Y38" s="1">
        <v>0</v>
      </c>
      <c r="Z38" s="15">
        <f t="shared" si="46"/>
        <v>153969.1</v>
      </c>
      <c r="AA38" s="1">
        <v>0</v>
      </c>
      <c r="AB38" s="15">
        <f t="shared" si="47"/>
        <v>153969.1</v>
      </c>
      <c r="AC38" s="1">
        <v>0</v>
      </c>
      <c r="AD38" s="15">
        <f t="shared" si="47"/>
        <v>153969.1</v>
      </c>
      <c r="AE38" s="1">
        <v>0</v>
      </c>
      <c r="AF38" s="15">
        <f t="shared" si="47"/>
        <v>153969.1</v>
      </c>
    </row>
    <row r="39" spans="1:32" ht="43.5" customHeight="1" x14ac:dyDescent="0.2">
      <c r="A39" s="3" t="s">
        <v>30</v>
      </c>
      <c r="B39" s="2" t="s">
        <v>15</v>
      </c>
      <c r="C39" s="1">
        <v>30805.9</v>
      </c>
      <c r="D39" s="1">
        <v>9.1999999999999993</v>
      </c>
      <c r="E39" s="1">
        <f>C39+D39</f>
        <v>30815.100000000002</v>
      </c>
      <c r="F39" s="1">
        <v>0</v>
      </c>
      <c r="G39" s="1">
        <f t="shared" si="41"/>
        <v>30815.100000000002</v>
      </c>
      <c r="H39" s="1">
        <v>0</v>
      </c>
      <c r="I39" s="1">
        <f t="shared" si="41"/>
        <v>30815.100000000002</v>
      </c>
      <c r="J39" s="1">
        <v>0</v>
      </c>
      <c r="K39" s="1">
        <f t="shared" si="42"/>
        <v>30815.100000000002</v>
      </c>
      <c r="L39" s="1">
        <v>0</v>
      </c>
      <c r="M39" s="1">
        <f t="shared" si="43"/>
        <v>30815.100000000002</v>
      </c>
      <c r="N39" s="1">
        <v>-689.2</v>
      </c>
      <c r="O39" s="1">
        <f t="shared" si="43"/>
        <v>30125.9</v>
      </c>
      <c r="P39" s="1">
        <v>0</v>
      </c>
      <c r="Q39" s="1">
        <f t="shared" si="43"/>
        <v>30125.9</v>
      </c>
      <c r="R39" s="1">
        <v>30805.9</v>
      </c>
      <c r="S39" s="1">
        <v>9.1999999999999993</v>
      </c>
      <c r="T39" s="15">
        <f>R39+S39</f>
        <v>30815.100000000002</v>
      </c>
      <c r="U39" s="1">
        <v>0</v>
      </c>
      <c r="V39" s="15">
        <f t="shared" si="44"/>
        <v>30815.100000000002</v>
      </c>
      <c r="W39" s="1">
        <v>0</v>
      </c>
      <c r="X39" s="15">
        <f t="shared" si="45"/>
        <v>30815.100000000002</v>
      </c>
      <c r="Y39" s="1">
        <v>0</v>
      </c>
      <c r="Z39" s="15">
        <f t="shared" si="46"/>
        <v>30815.100000000002</v>
      </c>
      <c r="AA39" s="1">
        <v>0</v>
      </c>
      <c r="AB39" s="15">
        <f t="shared" si="47"/>
        <v>30815.100000000002</v>
      </c>
      <c r="AC39" s="1">
        <v>-689.2</v>
      </c>
      <c r="AD39" s="15">
        <f t="shared" si="47"/>
        <v>30125.9</v>
      </c>
      <c r="AE39" s="1">
        <v>0</v>
      </c>
      <c r="AF39" s="15">
        <f t="shared" si="47"/>
        <v>30125.9</v>
      </c>
    </row>
    <row r="40" spans="1:32" ht="30" customHeight="1" x14ac:dyDescent="0.2">
      <c r="A40" s="3" t="s">
        <v>60</v>
      </c>
      <c r="B40" s="2" t="s">
        <v>61</v>
      </c>
      <c r="C40" s="1"/>
      <c r="D40" s="1"/>
      <c r="E40" s="1">
        <v>0</v>
      </c>
      <c r="F40" s="1">
        <v>5387.1</v>
      </c>
      <c r="G40" s="1">
        <f t="shared" si="41"/>
        <v>5387.1</v>
      </c>
      <c r="H40" s="1">
        <v>0</v>
      </c>
      <c r="I40" s="1">
        <f t="shared" si="41"/>
        <v>5387.1</v>
      </c>
      <c r="J40" s="1">
        <v>0</v>
      </c>
      <c r="K40" s="1">
        <f t="shared" si="42"/>
        <v>5387.1</v>
      </c>
      <c r="L40" s="1">
        <v>0</v>
      </c>
      <c r="M40" s="1">
        <f t="shared" si="43"/>
        <v>5387.1</v>
      </c>
      <c r="N40" s="1"/>
      <c r="O40" s="1">
        <f t="shared" si="43"/>
        <v>5387.1</v>
      </c>
      <c r="P40" s="1">
        <v>0</v>
      </c>
      <c r="Q40" s="1">
        <f t="shared" si="43"/>
        <v>5387.1</v>
      </c>
      <c r="R40" s="1"/>
      <c r="S40" s="1"/>
      <c r="T40" s="15">
        <v>0</v>
      </c>
      <c r="U40" s="1">
        <v>5387.1</v>
      </c>
      <c r="V40" s="15">
        <f t="shared" si="44"/>
        <v>5387.1</v>
      </c>
      <c r="W40" s="1">
        <v>0</v>
      </c>
      <c r="X40" s="15">
        <f t="shared" si="45"/>
        <v>5387.1</v>
      </c>
      <c r="Y40" s="1">
        <v>0</v>
      </c>
      <c r="Z40" s="15">
        <f t="shared" si="46"/>
        <v>5387.1</v>
      </c>
      <c r="AA40" s="1">
        <v>0</v>
      </c>
      <c r="AB40" s="15">
        <f t="shared" si="47"/>
        <v>5387.1</v>
      </c>
      <c r="AC40" s="1"/>
      <c r="AD40" s="15">
        <f t="shared" si="47"/>
        <v>5387.1</v>
      </c>
      <c r="AE40" s="1">
        <v>0</v>
      </c>
      <c r="AF40" s="15">
        <f t="shared" si="47"/>
        <v>5387.1</v>
      </c>
    </row>
    <row r="41" spans="1:32" ht="24" customHeight="1" x14ac:dyDescent="0.2">
      <c r="A41" s="3"/>
      <c r="B41" s="10" t="s">
        <v>7</v>
      </c>
      <c r="C41" s="1">
        <f t="shared" ref="C41:I41" si="48">C16+C17</f>
        <v>15584571.4</v>
      </c>
      <c r="D41" s="1">
        <f t="shared" si="48"/>
        <v>1055379.7</v>
      </c>
      <c r="E41" s="1">
        <f t="shared" si="48"/>
        <v>16639951.1</v>
      </c>
      <c r="F41" s="1">
        <f t="shared" si="48"/>
        <v>265084.30000000005</v>
      </c>
      <c r="G41" s="1">
        <f t="shared" si="48"/>
        <v>16905035.399999999</v>
      </c>
      <c r="H41" s="1">
        <f t="shared" si="48"/>
        <v>140000</v>
      </c>
      <c r="I41" s="1">
        <f t="shared" si="48"/>
        <v>17045035.399999999</v>
      </c>
      <c r="J41" s="1">
        <f t="shared" ref="J41:K41" si="49">J16+J17</f>
        <v>1260000</v>
      </c>
      <c r="K41" s="1">
        <f t="shared" si="49"/>
        <v>18305035.399999999</v>
      </c>
      <c r="L41" s="1">
        <f t="shared" ref="L41:N41" si="50">L16+L17</f>
        <v>222999.5</v>
      </c>
      <c r="M41" s="1">
        <f t="shared" si="50"/>
        <v>18528034.899999999</v>
      </c>
      <c r="N41" s="1">
        <f t="shared" si="50"/>
        <v>-480189.3</v>
      </c>
      <c r="O41" s="1">
        <f t="shared" ref="O41:P41" si="51">O16+O17</f>
        <v>18047845.600000001</v>
      </c>
      <c r="P41" s="1">
        <f t="shared" si="51"/>
        <v>-180565.40000000008</v>
      </c>
      <c r="Q41" s="1">
        <f t="shared" ref="Q41" si="52">Q16+Q17</f>
        <v>17867280.199999999</v>
      </c>
      <c r="R41" s="1">
        <f t="shared" ref="R41:S41" si="53">R16+R17</f>
        <v>14658614.9</v>
      </c>
      <c r="S41" s="1">
        <f t="shared" si="53"/>
        <v>1003297.4</v>
      </c>
      <c r="T41" s="1">
        <f t="shared" ref="T41:V41" si="54">T16+T17</f>
        <v>15661912.299999997</v>
      </c>
      <c r="U41" s="1">
        <f>U16+U17</f>
        <v>294774.40000000002</v>
      </c>
      <c r="V41" s="1">
        <f t="shared" si="54"/>
        <v>15956686.699999999</v>
      </c>
      <c r="W41" s="1">
        <f>W16+W17</f>
        <v>140000</v>
      </c>
      <c r="X41" s="1">
        <f t="shared" ref="X41:Z41" si="55">X16+X17</f>
        <v>16096686.699999999</v>
      </c>
      <c r="Y41" s="1">
        <f>Y16+Y17</f>
        <v>1260000</v>
      </c>
      <c r="Z41" s="1">
        <f t="shared" si="55"/>
        <v>17356686.699999999</v>
      </c>
      <c r="AA41" s="1">
        <f>AA16+AA17</f>
        <v>324527.5</v>
      </c>
      <c r="AB41" s="1">
        <f t="shared" ref="AB41:AE41" si="56">AB16+AB17</f>
        <v>17681214.199999999</v>
      </c>
      <c r="AC41" s="1">
        <f t="shared" si="56"/>
        <v>-309501.90000000002</v>
      </c>
      <c r="AD41" s="1">
        <f t="shared" si="56"/>
        <v>17371712.300000001</v>
      </c>
      <c r="AE41" s="1">
        <f t="shared" si="56"/>
        <v>0</v>
      </c>
      <c r="AF41" s="1">
        <f t="shared" ref="AF41" si="57">AF16+AF17</f>
        <v>17371712.300000001</v>
      </c>
    </row>
    <row r="42" spans="1:32" x14ac:dyDescent="0.2">
      <c r="A42" s="7"/>
      <c r="B42" s="8"/>
    </row>
    <row r="43" spans="1:32" x14ac:dyDescent="0.2">
      <c r="B43" s="9"/>
    </row>
  </sheetData>
  <mergeCells count="4">
    <mergeCell ref="B14:B15"/>
    <mergeCell ref="A14:A15"/>
    <mergeCell ref="C14:AF14"/>
    <mergeCell ref="A12:AF12"/>
  </mergeCells>
  <printOptions horizontalCentered="1"/>
  <pageMargins left="1.3779527559055118" right="0.39370078740157483" top="0.78740157480314965" bottom="0.78740157480314965" header="0.23622047244094491" footer="0.15748031496062992"/>
  <pageSetup paperSize="9" scale="67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3</vt:lpstr>
      <vt:lpstr>'прил. 3'!Заголовки_для_печати</vt:lpstr>
      <vt:lpstr>'прил.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Смирнова Елена Александровна</cp:lastModifiedBy>
  <cp:lastPrinted>2025-12-23T12:34:50Z</cp:lastPrinted>
  <dcterms:created xsi:type="dcterms:W3CDTF">1996-10-08T23:32:33Z</dcterms:created>
  <dcterms:modified xsi:type="dcterms:W3CDTF">2025-12-23T12:34:52Z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-1491925339</vt:i4>
  </property>
  <property fmtid="{D5CDD505-2E9C-101B-9397-08002B2CF9AE}" pid="4" name="_EmailSubject">
    <vt:lpwstr>Надо опубликовать сегодня!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861089844</vt:i4>
  </property>
</Properties>
</file>